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329"/>
  <workbookPr filterPrivacy="1" defaultThemeVersion="124226"/>
  <bookViews>
    <workbookView xWindow="120" yWindow="120" windowWidth="15120" windowHeight="8010"/>
  </bookViews>
  <sheets>
    <sheet name="Priedas" sheetId="1" r:id="rId1"/>
  </sheets>
  <definedNames>
    <definedName name="_xlnm.Print_Titles" localSheetId="0">Priedas!$7:$9</definedName>
  </definedNames>
  <calcPr calcId="162913"/>
</workbook>
</file>

<file path=xl/calcChain.xml><?xml version="1.0" encoding="utf-8"?>
<calcChain xmlns="http://schemas.openxmlformats.org/spreadsheetml/2006/main">
  <c r="I258" i="1" l="1"/>
  <c r="I277" i="1" s="1"/>
  <c r="J258" i="1"/>
  <c r="J277" i="1" s="1"/>
  <c r="H258" i="1"/>
  <c r="H277" i="1" s="1"/>
  <c r="G257" i="1"/>
  <c r="G466" i="1" l="1"/>
  <c r="H1023" i="1" l="1"/>
  <c r="H260" i="1"/>
  <c r="H268" i="1" l="1"/>
  <c r="I1016" i="1" l="1"/>
  <c r="J1016" i="1"/>
  <c r="H1016" i="1"/>
  <c r="G1076" i="1" s="1"/>
  <c r="I415" i="1" l="1"/>
  <c r="J415" i="1"/>
  <c r="H415" i="1"/>
  <c r="I412" i="1"/>
  <c r="J412" i="1"/>
  <c r="H412" i="1"/>
  <c r="G464" i="1" s="1"/>
  <c r="G411" i="1"/>
  <c r="G414" i="1"/>
  <c r="G465" i="1" l="1"/>
  <c r="H242" i="1"/>
  <c r="G216" i="1" l="1"/>
  <c r="I969" i="1" l="1"/>
  <c r="J969" i="1"/>
  <c r="I960" i="1"/>
  <c r="J960" i="1"/>
  <c r="I955" i="1"/>
  <c r="J955" i="1"/>
  <c r="I976" i="1" l="1"/>
  <c r="J976" i="1"/>
  <c r="H976" i="1"/>
  <c r="G975" i="1"/>
  <c r="H969" i="1"/>
  <c r="G967" i="1" l="1"/>
  <c r="G968" i="1"/>
  <c r="H960" i="1"/>
  <c r="G959" i="1"/>
  <c r="G958" i="1"/>
  <c r="H955" i="1"/>
  <c r="G953" i="1"/>
  <c r="G954" i="1"/>
  <c r="G943" i="1"/>
  <c r="H390" i="1" l="1"/>
  <c r="I365" i="1"/>
  <c r="J365" i="1"/>
  <c r="H365" i="1"/>
  <c r="G364" i="1"/>
  <c r="I255" i="1"/>
  <c r="I275" i="1" s="1"/>
  <c r="J255" i="1"/>
  <c r="J275" i="1" s="1"/>
  <c r="H255" i="1"/>
  <c r="H275" i="1" s="1"/>
  <c r="G253" i="1"/>
  <c r="G254" i="1"/>
  <c r="G231" i="1"/>
  <c r="G223" i="1"/>
  <c r="G224" i="1"/>
  <c r="G203" i="1"/>
  <c r="G190" i="1" l="1"/>
  <c r="G183" i="1"/>
  <c r="G158" i="1" l="1"/>
  <c r="G159" i="1"/>
  <c r="G160" i="1"/>
  <c r="G155" i="1"/>
  <c r="G156" i="1"/>
  <c r="H1005" i="1"/>
  <c r="G1004" i="1"/>
  <c r="G979" i="1" l="1"/>
  <c r="I20" i="1"/>
  <c r="J20" i="1"/>
  <c r="H20" i="1"/>
  <c r="G14" i="1"/>
  <c r="G15" i="1"/>
  <c r="G16" i="1"/>
  <c r="G17" i="1"/>
  <c r="G18" i="1"/>
  <c r="I169" i="1"/>
  <c r="J169" i="1"/>
  <c r="H169" i="1"/>
  <c r="G167" i="1"/>
  <c r="G168" i="1"/>
  <c r="G389" i="1" l="1"/>
  <c r="I21" i="1" l="1"/>
  <c r="I1121" i="1" s="1"/>
  <c r="J21" i="1"/>
  <c r="J1121" i="1" s="1"/>
  <c r="H21" i="1"/>
  <c r="H1121" i="1" s="1"/>
  <c r="G1121" i="1" l="1"/>
  <c r="G12" i="1"/>
  <c r="G13" i="1"/>
  <c r="G19" i="1"/>
  <c r="J22" i="1"/>
  <c r="I22" i="1"/>
  <c r="G11" i="1"/>
  <c r="I348" i="1"/>
  <c r="J348" i="1"/>
  <c r="H348" i="1"/>
  <c r="G345" i="1"/>
  <c r="G346" i="1"/>
  <c r="G347" i="1"/>
  <c r="G20" i="1" l="1"/>
  <c r="G21" i="1"/>
  <c r="H22" i="1"/>
  <c r="G22" i="1" s="1"/>
  <c r="G343" i="1"/>
  <c r="G27" i="1"/>
  <c r="I28" i="1"/>
  <c r="J28" i="1"/>
  <c r="H28" i="1"/>
  <c r="G26" i="1"/>
  <c r="G645" i="1"/>
  <c r="I646" i="1"/>
  <c r="J646" i="1"/>
  <c r="H646" i="1"/>
  <c r="G28" i="1" l="1"/>
  <c r="G65" i="1"/>
  <c r="G66" i="1"/>
  <c r="G67" i="1"/>
  <c r="G68" i="1"/>
  <c r="G69" i="1"/>
  <c r="G70" i="1"/>
  <c r="I43" i="1"/>
  <c r="J43" i="1"/>
  <c r="H43" i="1"/>
  <c r="G38" i="1"/>
  <c r="G39" i="1"/>
  <c r="G40" i="1"/>
  <c r="G41" i="1"/>
  <c r="G42" i="1"/>
  <c r="G37" i="1"/>
  <c r="G978" i="1" l="1"/>
  <c r="J339" i="1"/>
  <c r="J340" i="1" s="1"/>
  <c r="I339" i="1"/>
  <c r="I340" i="1" s="1"/>
  <c r="H339" i="1"/>
  <c r="G339" i="1" s="1"/>
  <c r="G338" i="1"/>
  <c r="G337" i="1"/>
  <c r="G336" i="1"/>
  <c r="I333" i="1"/>
  <c r="I334" i="1" s="1"/>
  <c r="I1117" i="1" s="1"/>
  <c r="J333" i="1"/>
  <c r="J334" i="1" s="1"/>
  <c r="J1117" i="1" s="1"/>
  <c r="H333" i="1"/>
  <c r="H334" i="1" s="1"/>
  <c r="H1117" i="1" s="1"/>
  <c r="G330" i="1"/>
  <c r="G331" i="1"/>
  <c r="G332" i="1"/>
  <c r="G329" i="1"/>
  <c r="J74" i="1"/>
  <c r="J75" i="1" s="1"/>
  <c r="I74" i="1"/>
  <c r="I75" i="1" s="1"/>
  <c r="H74" i="1"/>
  <c r="G73" i="1"/>
  <c r="G72" i="1"/>
  <c r="G71" i="1"/>
  <c r="G64" i="1"/>
  <c r="G35" i="1"/>
  <c r="G36" i="1"/>
  <c r="G1117" i="1" l="1"/>
  <c r="J1125" i="1"/>
  <c r="I1125" i="1"/>
  <c r="G334" i="1"/>
  <c r="G74" i="1"/>
  <c r="J76" i="1"/>
  <c r="I76" i="1"/>
  <c r="H75" i="1"/>
  <c r="H340" i="1"/>
  <c r="G340" i="1" s="1"/>
  <c r="G333" i="1"/>
  <c r="I1031" i="1"/>
  <c r="J1031" i="1"/>
  <c r="H1031" i="1"/>
  <c r="G1030" i="1"/>
  <c r="J1029" i="1"/>
  <c r="I1029" i="1"/>
  <c r="H1029" i="1"/>
  <c r="G1028" i="1"/>
  <c r="G1027" i="1"/>
  <c r="I591" i="1"/>
  <c r="J591" i="1"/>
  <c r="H591" i="1"/>
  <c r="G590" i="1"/>
  <c r="G1029" i="1" l="1"/>
  <c r="H1125" i="1"/>
  <c r="G75" i="1"/>
  <c r="H76" i="1"/>
  <c r="G76" i="1" s="1"/>
  <c r="G1031" i="1"/>
  <c r="G591" i="1"/>
  <c r="G91" i="1" l="1"/>
  <c r="G92" i="1"/>
  <c r="I80" i="1" l="1"/>
  <c r="J80" i="1"/>
  <c r="H80" i="1"/>
  <c r="G79" i="1"/>
  <c r="G78" i="1"/>
  <c r="G80" i="1" l="1"/>
  <c r="I146" i="1"/>
  <c r="J146" i="1"/>
  <c r="H146" i="1"/>
  <c r="G145" i="1"/>
  <c r="G111" i="1" l="1"/>
  <c r="G112" i="1"/>
  <c r="G109" i="1"/>
  <c r="G110" i="1"/>
  <c r="G113" i="1"/>
  <c r="G114" i="1"/>
  <c r="G697" i="1"/>
  <c r="G692" i="1"/>
  <c r="G780" i="1"/>
  <c r="G781" i="1"/>
  <c r="G775" i="1"/>
  <c r="G776" i="1"/>
  <c r="G770" i="1"/>
  <c r="G771" i="1"/>
  <c r="G767" i="1"/>
  <c r="I611" i="1" l="1"/>
  <c r="J611" i="1"/>
  <c r="H611" i="1"/>
  <c r="G610" i="1"/>
  <c r="I608" i="1" l="1"/>
  <c r="J608" i="1"/>
  <c r="H608" i="1"/>
  <c r="I605" i="1"/>
  <c r="J605" i="1"/>
  <c r="H605" i="1"/>
  <c r="G607" i="1"/>
  <c r="G604" i="1"/>
  <c r="J1061" i="1" l="1"/>
  <c r="I1061" i="1"/>
  <c r="H1061" i="1"/>
  <c r="G1060" i="1"/>
  <c r="J1026" i="1"/>
  <c r="I1026" i="1"/>
  <c r="H1026" i="1"/>
  <c r="G1025" i="1"/>
  <c r="G1024" i="1"/>
  <c r="J1023" i="1"/>
  <c r="I1023" i="1"/>
  <c r="G1022" i="1"/>
  <c r="J459" i="1"/>
  <c r="I459" i="1"/>
  <c r="H459" i="1"/>
  <c r="G458" i="1"/>
  <c r="J140" i="1"/>
  <c r="I140" i="1"/>
  <c r="H140" i="1"/>
  <c r="G139" i="1"/>
  <c r="G108" i="1"/>
  <c r="G115" i="1"/>
  <c r="G116" i="1"/>
  <c r="I117" i="1"/>
  <c r="J117" i="1"/>
  <c r="H117" i="1"/>
  <c r="G140" i="1" l="1"/>
  <c r="G1026" i="1"/>
  <c r="G1061" i="1"/>
  <c r="G1023" i="1"/>
  <c r="G459" i="1"/>
  <c r="G117" i="1"/>
  <c r="J1059" i="1" l="1"/>
  <c r="I1059" i="1"/>
  <c r="H1059" i="1"/>
  <c r="G1058" i="1"/>
  <c r="G1057" i="1"/>
  <c r="I1056" i="1"/>
  <c r="J1056" i="1"/>
  <c r="H1056" i="1"/>
  <c r="G1055" i="1"/>
  <c r="G1054" i="1"/>
  <c r="I912" i="1"/>
  <c r="I1086" i="1" s="1"/>
  <c r="J912" i="1"/>
  <c r="J1086" i="1" s="1"/>
  <c r="H912" i="1"/>
  <c r="H1086" i="1" s="1"/>
  <c r="G910" i="1"/>
  <c r="G1086" i="1" l="1"/>
  <c r="G1059" i="1"/>
  <c r="G1056" i="1"/>
  <c r="G864" i="1"/>
  <c r="H866" i="1"/>
  <c r="G865" i="1"/>
  <c r="I746" i="1" l="1"/>
  <c r="J746" i="1"/>
  <c r="H746" i="1"/>
  <c r="I743" i="1"/>
  <c r="J743" i="1"/>
  <c r="H743" i="1"/>
  <c r="G743" i="1" l="1"/>
  <c r="I1005" i="1"/>
  <c r="J1005" i="1"/>
  <c r="G1003" i="1"/>
  <c r="I161" i="1" l="1"/>
  <c r="J161" i="1"/>
  <c r="H161" i="1"/>
  <c r="I251" i="1" l="1"/>
  <c r="I282" i="1" s="1"/>
  <c r="J251" i="1"/>
  <c r="J282" i="1" s="1"/>
  <c r="H251" i="1"/>
  <c r="H282" i="1" s="1"/>
  <c r="G250" i="1"/>
  <c r="I262" i="1" l="1"/>
  <c r="J262" i="1"/>
  <c r="H262" i="1"/>
  <c r="G261" i="1"/>
  <c r="G262" i="1" l="1"/>
  <c r="I260" i="1"/>
  <c r="J260" i="1"/>
  <c r="G256" i="1"/>
  <c r="G259" i="1"/>
  <c r="G263" i="1"/>
  <c r="J268" i="1" l="1"/>
  <c r="I268" i="1"/>
  <c r="G260" i="1"/>
  <c r="G258" i="1"/>
  <c r="I986" i="1"/>
  <c r="J986" i="1"/>
  <c r="H986" i="1"/>
  <c r="G985" i="1"/>
  <c r="G948" i="1"/>
  <c r="I964" i="1"/>
  <c r="I1068" i="1" s="1"/>
  <c r="J964" i="1"/>
  <c r="J1068" i="1" s="1"/>
  <c r="H964" i="1"/>
  <c r="H1068" i="1" s="1"/>
  <c r="G963" i="1"/>
  <c r="H1073" i="1" l="1"/>
  <c r="I1073" i="1"/>
  <c r="J1073" i="1"/>
  <c r="G1068" i="1"/>
  <c r="G698" i="1"/>
  <c r="G700" i="1"/>
  <c r="G701" i="1"/>
  <c r="G672" i="1"/>
  <c r="G674" i="1"/>
  <c r="G675" i="1"/>
  <c r="G676" i="1"/>
  <c r="G678" i="1"/>
  <c r="G679" i="1"/>
  <c r="G680" i="1"/>
  <c r="G682" i="1"/>
  <c r="G683" i="1"/>
  <c r="G684" i="1"/>
  <c r="G686" i="1"/>
  <c r="G687" i="1"/>
  <c r="G688" i="1"/>
  <c r="G690" i="1"/>
  <c r="G691" i="1"/>
  <c r="G693" i="1"/>
  <c r="G667" i="1"/>
  <c r="G949" i="1"/>
  <c r="I950" i="1"/>
  <c r="J950" i="1"/>
  <c r="H950" i="1"/>
  <c r="G944" i="1"/>
  <c r="I945" i="1"/>
  <c r="J945" i="1"/>
  <c r="H945" i="1"/>
  <c r="J989" i="1"/>
  <c r="I989" i="1"/>
  <c r="I1074" i="1" s="1"/>
  <c r="H989" i="1"/>
  <c r="G988" i="1"/>
  <c r="G987" i="1"/>
  <c r="G986" i="1"/>
  <c r="G983" i="1"/>
  <c r="G982" i="1"/>
  <c r="J981" i="1"/>
  <c r="J1072" i="1" s="1"/>
  <c r="I981" i="1"/>
  <c r="I1072" i="1" s="1"/>
  <c r="H981" i="1"/>
  <c r="G980" i="1"/>
  <c r="G977" i="1"/>
  <c r="J1071" i="1"/>
  <c r="I1071" i="1"/>
  <c r="G974" i="1"/>
  <c r="G973" i="1"/>
  <c r="J972" i="1"/>
  <c r="J1070" i="1" s="1"/>
  <c r="I972" i="1"/>
  <c r="I1070" i="1" s="1"/>
  <c r="H972" i="1"/>
  <c r="G971" i="1"/>
  <c r="G970" i="1"/>
  <c r="J1069" i="1"/>
  <c r="I1069" i="1"/>
  <c r="G966" i="1"/>
  <c r="G965" i="1"/>
  <c r="G964" i="1"/>
  <c r="G962" i="1"/>
  <c r="G961" i="1"/>
  <c r="J1067" i="1"/>
  <c r="I1067" i="1"/>
  <c r="G957" i="1"/>
  <c r="G956" i="1"/>
  <c r="J1066" i="1"/>
  <c r="G952" i="1"/>
  <c r="G951" i="1"/>
  <c r="G947" i="1"/>
  <c r="G946" i="1"/>
  <c r="I699" i="1"/>
  <c r="I844" i="1" s="1"/>
  <c r="J699" i="1"/>
  <c r="J844" i="1" s="1"/>
  <c r="H699" i="1"/>
  <c r="H844" i="1" s="1"/>
  <c r="I694" i="1"/>
  <c r="I843" i="1" s="1"/>
  <c r="J694" i="1"/>
  <c r="J843" i="1" s="1"/>
  <c r="H694" i="1"/>
  <c r="H843" i="1" s="1"/>
  <c r="I689" i="1"/>
  <c r="I842" i="1" s="1"/>
  <c r="J689" i="1"/>
  <c r="J842" i="1" s="1"/>
  <c r="H689" i="1"/>
  <c r="H842" i="1" s="1"/>
  <c r="I685" i="1"/>
  <c r="I841" i="1" s="1"/>
  <c r="J685" i="1"/>
  <c r="J841" i="1" s="1"/>
  <c r="H685" i="1"/>
  <c r="H841" i="1" s="1"/>
  <c r="I681" i="1"/>
  <c r="I840" i="1" s="1"/>
  <c r="J681" i="1"/>
  <c r="J840" i="1" s="1"/>
  <c r="H681" i="1"/>
  <c r="H840" i="1" s="1"/>
  <c r="I677" i="1"/>
  <c r="I839" i="1" s="1"/>
  <c r="J677" i="1"/>
  <c r="J839" i="1" s="1"/>
  <c r="H677" i="1"/>
  <c r="H839" i="1" s="1"/>
  <c r="I673" i="1"/>
  <c r="I838" i="1" s="1"/>
  <c r="J673" i="1"/>
  <c r="J838" i="1" s="1"/>
  <c r="H673" i="1"/>
  <c r="H838" i="1" s="1"/>
  <c r="J1065" i="1" l="1"/>
  <c r="G1065" i="1" s="1"/>
  <c r="J990" i="1"/>
  <c r="H1065" i="1"/>
  <c r="H990" i="1"/>
  <c r="I1065" i="1"/>
  <c r="I990" i="1"/>
  <c r="J1064" i="1"/>
  <c r="H1064" i="1"/>
  <c r="I1064" i="1"/>
  <c r="G1073" i="1"/>
  <c r="G838" i="1"/>
  <c r="G840" i="1"/>
  <c r="G842" i="1"/>
  <c r="G844" i="1"/>
  <c r="G960" i="1"/>
  <c r="H1067" i="1"/>
  <c r="G1067" i="1" s="1"/>
  <c r="G976" i="1"/>
  <c r="H1071" i="1"/>
  <c r="G1071" i="1" s="1"/>
  <c r="G989" i="1"/>
  <c r="H1074" i="1"/>
  <c r="I1066" i="1"/>
  <c r="J1074" i="1"/>
  <c r="G981" i="1"/>
  <c r="H1072" i="1"/>
  <c r="G1072" i="1" s="1"/>
  <c r="G972" i="1"/>
  <c r="H1070" i="1"/>
  <c r="G1070" i="1" s="1"/>
  <c r="G969" i="1"/>
  <c r="H1069" i="1"/>
  <c r="G1069" i="1" s="1"/>
  <c r="G955" i="1"/>
  <c r="H1066" i="1"/>
  <c r="G839" i="1"/>
  <c r="G841" i="1"/>
  <c r="G843" i="1"/>
  <c r="G699" i="1"/>
  <c r="G673" i="1"/>
  <c r="G681" i="1"/>
  <c r="G689" i="1"/>
  <c r="G677" i="1"/>
  <c r="G685" i="1"/>
  <c r="G694" i="1"/>
  <c r="G950" i="1"/>
  <c r="I1063" i="1" l="1"/>
  <c r="H1063" i="1"/>
  <c r="J1063" i="1"/>
  <c r="G1074" i="1"/>
  <c r="G1066" i="1"/>
  <c r="G1064" i="1"/>
  <c r="G990" i="1"/>
  <c r="I180" i="1"/>
  <c r="J180" i="1"/>
  <c r="H180" i="1"/>
  <c r="G178" i="1"/>
  <c r="G179" i="1"/>
  <c r="G269" i="1" l="1"/>
  <c r="G180" i="1"/>
  <c r="I373" i="1" l="1"/>
  <c r="J373" i="1"/>
  <c r="H373" i="1"/>
  <c r="G371" i="1"/>
  <c r="I369" i="1"/>
  <c r="J369" i="1"/>
  <c r="H369" i="1"/>
  <c r="G367" i="1"/>
  <c r="I387" i="1" l="1"/>
  <c r="J387" i="1"/>
  <c r="H387" i="1"/>
  <c r="G386" i="1"/>
  <c r="I562" i="1"/>
  <c r="J562" i="1"/>
  <c r="H562" i="1"/>
  <c r="G560" i="1"/>
  <c r="G561" i="1"/>
  <c r="I558" i="1"/>
  <c r="J558" i="1"/>
  <c r="H558" i="1"/>
  <c r="G558" i="1" s="1"/>
  <c r="G556" i="1"/>
  <c r="G557" i="1"/>
  <c r="I552" i="1"/>
  <c r="J552" i="1"/>
  <c r="H552" i="1"/>
  <c r="I548" i="1"/>
  <c r="J548" i="1"/>
  <c r="H548" i="1"/>
  <c r="G546" i="1"/>
  <c r="G547" i="1"/>
  <c r="G549" i="1"/>
  <c r="G550" i="1"/>
  <c r="G551" i="1"/>
  <c r="I544" i="1"/>
  <c r="J544" i="1"/>
  <c r="H544" i="1"/>
  <c r="I540" i="1"/>
  <c r="J540" i="1"/>
  <c r="H540" i="1"/>
  <c r="I536" i="1"/>
  <c r="J536" i="1"/>
  <c r="H536" i="1"/>
  <c r="I532" i="1"/>
  <c r="J532" i="1"/>
  <c r="G532" i="1" s="1"/>
  <c r="H532" i="1"/>
  <c r="I528" i="1"/>
  <c r="J528" i="1"/>
  <c r="H528" i="1"/>
  <c r="G528" i="1" s="1"/>
  <c r="I524" i="1"/>
  <c r="J524" i="1"/>
  <c r="H524" i="1"/>
  <c r="I520" i="1"/>
  <c r="J520" i="1"/>
  <c r="H520" i="1"/>
  <c r="G537" i="1"/>
  <c r="G538" i="1"/>
  <c r="G539" i="1"/>
  <c r="G541" i="1"/>
  <c r="G542" i="1"/>
  <c r="G543" i="1"/>
  <c r="G518" i="1"/>
  <c r="G519" i="1"/>
  <c r="G521" i="1"/>
  <c r="G522" i="1"/>
  <c r="G523" i="1"/>
  <c r="G525" i="1"/>
  <c r="G526" i="1"/>
  <c r="G527" i="1"/>
  <c r="G529" i="1"/>
  <c r="G530" i="1"/>
  <c r="G531" i="1"/>
  <c r="G533" i="1"/>
  <c r="G534" i="1"/>
  <c r="G535" i="1"/>
  <c r="G536" i="1"/>
  <c r="I516" i="1"/>
  <c r="J516" i="1"/>
  <c r="H516" i="1"/>
  <c r="G516" i="1" s="1"/>
  <c r="I512" i="1"/>
  <c r="J512" i="1"/>
  <c r="H512" i="1"/>
  <c r="I508" i="1"/>
  <c r="J508" i="1"/>
  <c r="H508" i="1"/>
  <c r="I504" i="1"/>
  <c r="J504" i="1"/>
  <c r="H504" i="1"/>
  <c r="I500" i="1"/>
  <c r="J500" i="1"/>
  <c r="H500" i="1"/>
  <c r="I496" i="1"/>
  <c r="J496" i="1"/>
  <c r="H496" i="1"/>
  <c r="G496" i="1" s="1"/>
  <c r="I492" i="1"/>
  <c r="J492" i="1"/>
  <c r="G492" i="1" s="1"/>
  <c r="H492" i="1"/>
  <c r="I488" i="1"/>
  <c r="J488" i="1"/>
  <c r="I484" i="1"/>
  <c r="J484" i="1"/>
  <c r="H484" i="1"/>
  <c r="I480" i="1"/>
  <c r="J480" i="1"/>
  <c r="H480" i="1"/>
  <c r="I476" i="1"/>
  <c r="J476" i="1"/>
  <c r="H476" i="1"/>
  <c r="G474" i="1"/>
  <c r="G475" i="1"/>
  <c r="G477" i="1"/>
  <c r="G478" i="1"/>
  <c r="G479" i="1"/>
  <c r="G481" i="1"/>
  <c r="G482" i="1"/>
  <c r="G483" i="1"/>
  <c r="G485" i="1"/>
  <c r="G486" i="1"/>
  <c r="G487" i="1"/>
  <c r="G489" i="1"/>
  <c r="G490" i="1"/>
  <c r="G491" i="1"/>
  <c r="G493" i="1"/>
  <c r="G494" i="1"/>
  <c r="G495" i="1"/>
  <c r="G497" i="1"/>
  <c r="G498" i="1"/>
  <c r="G499" i="1"/>
  <c r="G501" i="1"/>
  <c r="G502" i="1"/>
  <c r="G503" i="1"/>
  <c r="G505" i="1"/>
  <c r="G506" i="1"/>
  <c r="G507" i="1"/>
  <c r="G508" i="1"/>
  <c r="G509" i="1"/>
  <c r="G510" i="1"/>
  <c r="G511" i="1"/>
  <c r="G512" i="1"/>
  <c r="G513" i="1"/>
  <c r="G514" i="1"/>
  <c r="G515" i="1"/>
  <c r="J581" i="1"/>
  <c r="I581" i="1"/>
  <c r="H581" i="1"/>
  <c r="G580" i="1"/>
  <c r="J579" i="1"/>
  <c r="I579" i="1"/>
  <c r="H579" i="1"/>
  <c r="G578" i="1"/>
  <c r="J577" i="1"/>
  <c r="I577" i="1"/>
  <c r="H577" i="1"/>
  <c r="G576" i="1"/>
  <c r="J575" i="1"/>
  <c r="I575" i="1"/>
  <c r="H575" i="1"/>
  <c r="G574" i="1"/>
  <c r="J573" i="1"/>
  <c r="I573" i="1"/>
  <c r="H573" i="1"/>
  <c r="G572" i="1"/>
  <c r="J571" i="1"/>
  <c r="I571" i="1"/>
  <c r="H571" i="1"/>
  <c r="G570" i="1"/>
  <c r="G569" i="1"/>
  <c r="J568" i="1"/>
  <c r="I568" i="1"/>
  <c r="H568" i="1"/>
  <c r="G568" i="1" s="1"/>
  <c r="G567" i="1"/>
  <c r="G566" i="1"/>
  <c r="J565" i="1"/>
  <c r="I565" i="1"/>
  <c r="H565" i="1"/>
  <c r="G564" i="1"/>
  <c r="G563" i="1"/>
  <c r="G562" i="1"/>
  <c r="G559" i="1"/>
  <c r="G555" i="1"/>
  <c r="J554" i="1"/>
  <c r="I554" i="1"/>
  <c r="H554" i="1"/>
  <c r="G553" i="1"/>
  <c r="G545" i="1"/>
  <c r="G544" i="1"/>
  <c r="G517" i="1"/>
  <c r="H488" i="1"/>
  <c r="G473" i="1"/>
  <c r="G488" i="1" l="1"/>
  <c r="J584" i="1"/>
  <c r="G500" i="1"/>
  <c r="G571" i="1"/>
  <c r="G573" i="1"/>
  <c r="G575" i="1"/>
  <c r="G577" i="1"/>
  <c r="G579" i="1"/>
  <c r="G581" i="1"/>
  <c r="G504" i="1"/>
  <c r="I584" i="1"/>
  <c r="I1124" i="1" s="1"/>
  <c r="G554" i="1"/>
  <c r="G565" i="1"/>
  <c r="G476" i="1"/>
  <c r="G484" i="1"/>
  <c r="G524" i="1"/>
  <c r="G520" i="1"/>
  <c r="G480" i="1"/>
  <c r="J1124" i="1"/>
  <c r="G552" i="1"/>
  <c r="G548" i="1"/>
  <c r="G540" i="1"/>
  <c r="H584" i="1"/>
  <c r="J25" i="1"/>
  <c r="J29" i="1" s="1"/>
  <c r="I25" i="1"/>
  <c r="I29" i="1" s="1"/>
  <c r="H25" i="1"/>
  <c r="H29" i="1" s="1"/>
  <c r="G24" i="1"/>
  <c r="G584" i="1" l="1"/>
  <c r="H1124" i="1"/>
  <c r="G1124" i="1" s="1"/>
  <c r="I30" i="1"/>
  <c r="G25" i="1"/>
  <c r="J30" i="1"/>
  <c r="I119" i="1"/>
  <c r="J119" i="1"/>
  <c r="H119" i="1"/>
  <c r="G118" i="1"/>
  <c r="G29" i="1" l="1"/>
  <c r="H30" i="1"/>
  <c r="G30" i="1" s="1"/>
  <c r="G119" i="1"/>
  <c r="G82" i="1" l="1"/>
  <c r="G83" i="1"/>
  <c r="I84" i="1"/>
  <c r="I85" i="1" s="1"/>
  <c r="J84" i="1"/>
  <c r="J85" i="1" s="1"/>
  <c r="H84" i="1"/>
  <c r="H85" i="1" s="1"/>
  <c r="G233" i="1"/>
  <c r="I877" i="1"/>
  <c r="J877" i="1"/>
  <c r="H877" i="1"/>
  <c r="J325" i="1" l="1"/>
  <c r="J327" i="1" s="1"/>
  <c r="I325" i="1"/>
  <c r="I327" i="1" s="1"/>
  <c r="H325" i="1"/>
  <c r="G324" i="1"/>
  <c r="J323" i="1"/>
  <c r="J326" i="1" s="1"/>
  <c r="I323" i="1"/>
  <c r="I326" i="1" s="1"/>
  <c r="H323" i="1"/>
  <c r="G322" i="1"/>
  <c r="G323" i="1" l="1"/>
  <c r="G325" i="1"/>
  <c r="H327" i="1"/>
  <c r="G327" i="1" s="1"/>
  <c r="H326" i="1"/>
  <c r="G326" i="1" s="1"/>
  <c r="I457" i="1" l="1"/>
  <c r="J457" i="1"/>
  <c r="H457" i="1"/>
  <c r="I455" i="1"/>
  <c r="J455" i="1"/>
  <c r="H455" i="1"/>
  <c r="G454" i="1"/>
  <c r="G456" i="1"/>
  <c r="G457" i="1" l="1"/>
  <c r="G455" i="1"/>
  <c r="I453" i="1"/>
  <c r="J453" i="1"/>
  <c r="H453" i="1"/>
  <c r="I451" i="1"/>
  <c r="J451" i="1"/>
  <c r="H451" i="1"/>
  <c r="I449" i="1"/>
  <c r="J449" i="1"/>
  <c r="H449" i="1"/>
  <c r="G448" i="1"/>
  <c r="G450" i="1"/>
  <c r="G452" i="1"/>
  <c r="I138" i="1"/>
  <c r="J138" i="1"/>
  <c r="H138" i="1"/>
  <c r="G135" i="1"/>
  <c r="G137" i="1"/>
  <c r="I136" i="1"/>
  <c r="J136" i="1"/>
  <c r="H136" i="1"/>
  <c r="G136" i="1" l="1"/>
  <c r="G449" i="1"/>
  <c r="G451" i="1"/>
  <c r="G453" i="1"/>
  <c r="G138" i="1"/>
  <c r="I1041" i="1" l="1"/>
  <c r="J1041" i="1"/>
  <c r="H1041" i="1"/>
  <c r="I797" i="1"/>
  <c r="J797" i="1"/>
  <c r="H797" i="1"/>
  <c r="G796" i="1"/>
  <c r="J753" i="1"/>
  <c r="I753" i="1"/>
  <c r="H753" i="1"/>
  <c r="G752" i="1"/>
  <c r="G751" i="1"/>
  <c r="G753" i="1" l="1"/>
  <c r="I621" i="1"/>
  <c r="J621" i="1"/>
  <c r="H621" i="1"/>
  <c r="G620" i="1"/>
  <c r="G1040" i="1"/>
  <c r="G1041" i="1"/>
  <c r="G621" i="1" l="1"/>
  <c r="I104" i="1"/>
  <c r="J104" i="1"/>
  <c r="H104" i="1"/>
  <c r="G102" i="1"/>
  <c r="J619" i="1"/>
  <c r="I619" i="1"/>
  <c r="H619" i="1"/>
  <c r="G619" i="1" s="1"/>
  <c r="G618" i="1"/>
  <c r="J617" i="1"/>
  <c r="I617" i="1"/>
  <c r="H617" i="1"/>
  <c r="G617" i="1" s="1"/>
  <c r="G616" i="1"/>
  <c r="J615" i="1"/>
  <c r="I615" i="1"/>
  <c r="H615" i="1"/>
  <c r="G615" i="1" s="1"/>
  <c r="G614" i="1"/>
  <c r="J613" i="1"/>
  <c r="I613" i="1"/>
  <c r="H613" i="1"/>
  <c r="G613" i="1" s="1"/>
  <c r="G612" i="1"/>
  <c r="J447" i="1"/>
  <c r="I447" i="1"/>
  <c r="H447" i="1"/>
  <c r="G446" i="1"/>
  <c r="G445" i="1"/>
  <c r="J377" i="1"/>
  <c r="I377" i="1"/>
  <c r="H377" i="1"/>
  <c r="G376" i="1"/>
  <c r="G107" i="1"/>
  <c r="G103" i="1"/>
  <c r="G447" i="1" l="1"/>
  <c r="G377" i="1"/>
  <c r="I89" i="1"/>
  <c r="J89" i="1"/>
  <c r="H89" i="1"/>
  <c r="G88" i="1"/>
  <c r="I97" i="1"/>
  <c r="J97" i="1"/>
  <c r="H97" i="1"/>
  <c r="G96" i="1"/>
  <c r="J444" i="1"/>
  <c r="I444" i="1"/>
  <c r="H444" i="1"/>
  <c r="G443" i="1"/>
  <c r="G442" i="1"/>
  <c r="J441" i="1"/>
  <c r="I441" i="1"/>
  <c r="H441" i="1"/>
  <c r="G440" i="1"/>
  <c r="G439" i="1"/>
  <c r="G441" i="1" l="1"/>
  <c r="G444" i="1"/>
  <c r="I866" i="1"/>
  <c r="J866" i="1"/>
  <c r="G863" i="1"/>
  <c r="G246" i="1"/>
  <c r="G240" i="1"/>
  <c r="G234" i="1"/>
  <c r="G226" i="1"/>
  <c r="G218" i="1"/>
  <c r="G211" i="1"/>
  <c r="G205" i="1"/>
  <c r="G198" i="1"/>
  <c r="G192" i="1"/>
  <c r="G185" i="1"/>
  <c r="G176" i="1"/>
  <c r="G875" i="1"/>
  <c r="G876" i="1"/>
  <c r="G862" i="1" l="1"/>
  <c r="I1045" i="1"/>
  <c r="J1045" i="1"/>
  <c r="H1045" i="1"/>
  <c r="G1044" i="1"/>
  <c r="I423" i="1"/>
  <c r="J423" i="1"/>
  <c r="H423" i="1"/>
  <c r="I419" i="1"/>
  <c r="J419" i="1"/>
  <c r="H419" i="1"/>
  <c r="J435" i="1"/>
  <c r="I435" i="1"/>
  <c r="H435" i="1"/>
  <c r="G434" i="1"/>
  <c r="J433" i="1"/>
  <c r="I433" i="1"/>
  <c r="H433" i="1"/>
  <c r="G432" i="1"/>
  <c r="J431" i="1"/>
  <c r="I431" i="1"/>
  <c r="H431" i="1"/>
  <c r="G430" i="1"/>
  <c r="J429" i="1"/>
  <c r="I429" i="1"/>
  <c r="H429" i="1"/>
  <c r="G428" i="1"/>
  <c r="J427" i="1"/>
  <c r="I427" i="1"/>
  <c r="H427" i="1"/>
  <c r="G426" i="1"/>
  <c r="J425" i="1"/>
  <c r="I425" i="1"/>
  <c r="H425" i="1"/>
  <c r="G424" i="1"/>
  <c r="G422" i="1"/>
  <c r="J421" i="1"/>
  <c r="I421" i="1"/>
  <c r="H421" i="1"/>
  <c r="G421" i="1" s="1"/>
  <c r="G420" i="1"/>
  <c r="G418" i="1"/>
  <c r="J417" i="1"/>
  <c r="I417" i="1"/>
  <c r="H417" i="1"/>
  <c r="G416" i="1"/>
  <c r="G413" i="1"/>
  <c r="G177" i="1"/>
  <c r="I187" i="1"/>
  <c r="J187" i="1"/>
  <c r="H187" i="1"/>
  <c r="G186" i="1"/>
  <c r="G193" i="1"/>
  <c r="I194" i="1"/>
  <c r="J194" i="1"/>
  <c r="H194" i="1"/>
  <c r="I200" i="1"/>
  <c r="J200" i="1"/>
  <c r="H200" i="1"/>
  <c r="G199" i="1"/>
  <c r="I207" i="1"/>
  <c r="J207" i="1"/>
  <c r="J267" i="1" s="1"/>
  <c r="H207" i="1"/>
  <c r="G206" i="1"/>
  <c r="I213" i="1"/>
  <c r="J213" i="1"/>
  <c r="H213" i="1"/>
  <c r="G212" i="1"/>
  <c r="I220" i="1"/>
  <c r="J220" i="1"/>
  <c r="H220" i="1"/>
  <c r="G219" i="1"/>
  <c r="I228" i="1"/>
  <c r="J228" i="1"/>
  <c r="H228" i="1"/>
  <c r="G227" i="1"/>
  <c r="I236" i="1"/>
  <c r="J236" i="1"/>
  <c r="H236" i="1"/>
  <c r="G235" i="1"/>
  <c r="G225" i="1"/>
  <c r="G217" i="1"/>
  <c r="G210" i="1"/>
  <c r="G191" i="1"/>
  <c r="G175" i="1"/>
  <c r="A1138" i="1"/>
  <c r="G429" i="1" l="1"/>
  <c r="G433" i="1"/>
  <c r="G425" i="1"/>
  <c r="G427" i="1"/>
  <c r="G431" i="1"/>
  <c r="G435" i="1"/>
  <c r="I273" i="1"/>
  <c r="I267" i="1"/>
  <c r="H273" i="1"/>
  <c r="H267" i="1"/>
  <c r="J273" i="1"/>
  <c r="G417" i="1"/>
  <c r="G272" i="1"/>
  <c r="G271" i="1"/>
  <c r="G277" i="1"/>
  <c r="G278" i="1"/>
  <c r="G419" i="1"/>
  <c r="G423" i="1"/>
  <c r="G415" i="1"/>
  <c r="J403" i="1"/>
  <c r="J467" i="1" s="1"/>
  <c r="I403" i="1"/>
  <c r="I467" i="1" s="1"/>
  <c r="H403" i="1"/>
  <c r="H467" i="1" s="1"/>
  <c r="G402" i="1"/>
  <c r="G273" i="1" l="1"/>
  <c r="G467" i="1"/>
  <c r="G274" i="1"/>
  <c r="G270" i="1"/>
  <c r="G403" i="1"/>
  <c r="G941" i="1"/>
  <c r="G942" i="1"/>
  <c r="G945" i="1"/>
  <c r="J939" i="1"/>
  <c r="J1095" i="1" s="1"/>
  <c r="I939" i="1"/>
  <c r="I1095" i="1" s="1"/>
  <c r="H939" i="1"/>
  <c r="G938" i="1"/>
  <c r="G937" i="1"/>
  <c r="J936" i="1"/>
  <c r="J1094" i="1" s="1"/>
  <c r="I936" i="1"/>
  <c r="I1094" i="1" s="1"/>
  <c r="H936" i="1"/>
  <c r="G935" i="1"/>
  <c r="G934" i="1"/>
  <c r="J933" i="1"/>
  <c r="J1093" i="1" s="1"/>
  <c r="I933" i="1"/>
  <c r="I1093" i="1" s="1"/>
  <c r="H933" i="1"/>
  <c r="G932" i="1"/>
  <c r="G931" i="1"/>
  <c r="J930" i="1"/>
  <c r="J1092" i="1" s="1"/>
  <c r="I930" i="1"/>
  <c r="I1092" i="1" s="1"/>
  <c r="H930" i="1"/>
  <c r="G929" i="1"/>
  <c r="G928" i="1"/>
  <c r="J927" i="1"/>
  <c r="J1091" i="1" s="1"/>
  <c r="I927" i="1"/>
  <c r="I1091" i="1" s="1"/>
  <c r="H927" i="1"/>
  <c r="G926" i="1"/>
  <c r="G925" i="1"/>
  <c r="J924" i="1"/>
  <c r="J1090" i="1" s="1"/>
  <c r="I924" i="1"/>
  <c r="I1090" i="1" s="1"/>
  <c r="H924" i="1"/>
  <c r="G923" i="1"/>
  <c r="G922" i="1"/>
  <c r="J921" i="1"/>
  <c r="J1089" i="1" s="1"/>
  <c r="I921" i="1"/>
  <c r="I1089" i="1" s="1"/>
  <c r="H921" i="1"/>
  <c r="G920" i="1"/>
  <c r="G919" i="1"/>
  <c r="J918" i="1"/>
  <c r="J1088" i="1" s="1"/>
  <c r="I918" i="1"/>
  <c r="I1088" i="1" s="1"/>
  <c r="H918" i="1"/>
  <c r="G917" i="1"/>
  <c r="G916" i="1"/>
  <c r="J915" i="1"/>
  <c r="J1087" i="1" s="1"/>
  <c r="I915" i="1"/>
  <c r="I1087" i="1" s="1"/>
  <c r="H915" i="1"/>
  <c r="G914" i="1"/>
  <c r="G913" i="1"/>
  <c r="G912" i="1"/>
  <c r="G911" i="1"/>
  <c r="G909" i="1"/>
  <c r="J908" i="1"/>
  <c r="J1085" i="1" s="1"/>
  <c r="I908" i="1"/>
  <c r="I1085" i="1" s="1"/>
  <c r="H908" i="1"/>
  <c r="G907" i="1"/>
  <c r="G906" i="1"/>
  <c r="G918" i="1" l="1"/>
  <c r="H1088" i="1"/>
  <c r="G1088" i="1" s="1"/>
  <c r="G939" i="1"/>
  <c r="H1095" i="1"/>
  <c r="G1095" i="1" s="1"/>
  <c r="G936" i="1"/>
  <c r="H1094" i="1"/>
  <c r="G1094" i="1" s="1"/>
  <c r="G933" i="1"/>
  <c r="H1093" i="1"/>
  <c r="G1093" i="1" s="1"/>
  <c r="G930" i="1"/>
  <c r="H1092" i="1"/>
  <c r="G1092" i="1" s="1"/>
  <c r="G927" i="1"/>
  <c r="H1091" i="1"/>
  <c r="G1091" i="1" s="1"/>
  <c r="G924" i="1"/>
  <c r="H1090" i="1"/>
  <c r="G1090" i="1" s="1"/>
  <c r="G921" i="1"/>
  <c r="H1089" i="1"/>
  <c r="G1089" i="1" s="1"/>
  <c r="G915" i="1"/>
  <c r="H1087" i="1"/>
  <c r="G1087" i="1" s="1"/>
  <c r="G908" i="1"/>
  <c r="H1085" i="1"/>
  <c r="G1085" i="1" s="1"/>
  <c r="J993" i="1"/>
  <c r="I993" i="1"/>
  <c r="H993" i="1"/>
  <c r="G992" i="1"/>
  <c r="G991" i="1"/>
  <c r="J887" i="1"/>
  <c r="I887" i="1"/>
  <c r="H887" i="1"/>
  <c r="G886" i="1"/>
  <c r="G885" i="1"/>
  <c r="G884" i="1"/>
  <c r="J883" i="1"/>
  <c r="I883" i="1"/>
  <c r="H883" i="1"/>
  <c r="G882" i="1"/>
  <c r="G881" i="1"/>
  <c r="G883" i="1" l="1"/>
  <c r="G887" i="1"/>
  <c r="G993" i="1"/>
  <c r="I127" i="1"/>
  <c r="J127" i="1"/>
  <c r="H127" i="1"/>
  <c r="G126" i="1"/>
  <c r="G344" i="1" l="1"/>
  <c r="G671" i="1" l="1"/>
  <c r="G744" i="1"/>
  <c r="G742" i="1"/>
  <c r="G900" i="1" l="1"/>
  <c r="I901" i="1"/>
  <c r="I1083" i="1" s="1"/>
  <c r="J901" i="1"/>
  <c r="J1083" i="1" s="1"/>
  <c r="H901" i="1"/>
  <c r="H1083" i="1" s="1"/>
  <c r="G1083" i="1" l="1"/>
  <c r="G437" i="1"/>
  <c r="I438" i="1"/>
  <c r="J438" i="1"/>
  <c r="H438" i="1"/>
  <c r="G398" i="1"/>
  <c r="I399" i="1" l="1"/>
  <c r="J399" i="1"/>
  <c r="H399" i="1"/>
  <c r="G184" i="1" l="1"/>
  <c r="I1053" i="1" l="1"/>
  <c r="J1053" i="1"/>
  <c r="H1053" i="1"/>
  <c r="G1052" i="1"/>
  <c r="I1051" i="1"/>
  <c r="J1051" i="1"/>
  <c r="H1051" i="1"/>
  <c r="G1050" i="1"/>
  <c r="G1051" i="1" l="1"/>
  <c r="G1053" i="1"/>
  <c r="I106" i="1"/>
  <c r="J106" i="1"/>
  <c r="H106" i="1"/>
  <c r="G105" i="1"/>
  <c r="G106" i="1" l="1"/>
  <c r="I1049" i="1"/>
  <c r="J1049" i="1"/>
  <c r="H1049" i="1"/>
  <c r="I1047" i="1"/>
  <c r="J1047" i="1"/>
  <c r="H1047" i="1"/>
  <c r="G1046" i="1"/>
  <c r="G1048" i="1"/>
  <c r="G1047" i="1" l="1"/>
  <c r="G1049" i="1"/>
  <c r="G869" i="1"/>
  <c r="G871" i="1"/>
  <c r="I1104" i="1"/>
  <c r="J1104" i="1"/>
  <c r="H1104" i="1"/>
  <c r="G372" i="1"/>
  <c r="G93" i="1"/>
  <c r="I94" i="1"/>
  <c r="J94" i="1"/>
  <c r="H94" i="1"/>
  <c r="G611" i="1" l="1"/>
  <c r="G609" i="1"/>
  <c r="G608" i="1"/>
  <c r="G606" i="1"/>
  <c r="G868" i="1" l="1"/>
  <c r="I362" i="1" l="1"/>
  <c r="J362" i="1"/>
  <c r="H362" i="1"/>
  <c r="G360" i="1"/>
  <c r="G368" i="1"/>
  <c r="G363" i="1"/>
  <c r="G361" i="1" l="1"/>
  <c r="G365" i="1"/>
  <c r="G366" i="1"/>
  <c r="G369" i="1"/>
  <c r="J662" i="1" l="1"/>
  <c r="I662" i="1"/>
  <c r="H662" i="1"/>
  <c r="G661" i="1"/>
  <c r="G662" i="1" l="1"/>
  <c r="H287" i="1"/>
  <c r="G286" i="1"/>
  <c r="I1009" i="1"/>
  <c r="J289" i="1" l="1"/>
  <c r="I289" i="1"/>
  <c r="H289" i="1"/>
  <c r="G289" i="1" s="1"/>
  <c r="G288" i="1"/>
  <c r="J287" i="1"/>
  <c r="J290" i="1" s="1"/>
  <c r="I287" i="1"/>
  <c r="I290" i="1" s="1"/>
  <c r="H290" i="1"/>
  <c r="G285" i="1"/>
  <c r="G290" i="1" l="1"/>
  <c r="G287" i="1"/>
  <c r="I162" i="1" l="1"/>
  <c r="I163" i="1" s="1"/>
  <c r="J162" i="1"/>
  <c r="J163" i="1" s="1"/>
  <c r="H162" i="1"/>
  <c r="H163" i="1" s="1"/>
  <c r="G157" i="1"/>
  <c r="G154" i="1"/>
  <c r="G163" i="1" l="1"/>
  <c r="G161" i="1"/>
  <c r="G162" i="1"/>
  <c r="I713" i="1" l="1"/>
  <c r="J713" i="1"/>
  <c r="H713" i="1"/>
  <c r="G710" i="1"/>
  <c r="G711" i="1"/>
  <c r="G712" i="1"/>
  <c r="G1032" i="1" l="1"/>
  <c r="I1033" i="1"/>
  <c r="J1033" i="1"/>
  <c r="H1033" i="1"/>
  <c r="I300" i="1"/>
  <c r="I1122" i="1" s="1"/>
  <c r="J300" i="1"/>
  <c r="J1122" i="1" s="1"/>
  <c r="H300" i="1"/>
  <c r="H1122" i="1" s="1"/>
  <c r="G297" i="1"/>
  <c r="G298" i="1"/>
  <c r="G299" i="1"/>
  <c r="I296" i="1"/>
  <c r="J296" i="1"/>
  <c r="H296" i="1"/>
  <c r="I599" i="1"/>
  <c r="I625" i="1" s="1"/>
  <c r="J599" i="1"/>
  <c r="J625" i="1" s="1"/>
  <c r="H599" i="1"/>
  <c r="H625" i="1" s="1"/>
  <c r="G598" i="1"/>
  <c r="I264" i="1"/>
  <c r="J264" i="1"/>
  <c r="H264" i="1"/>
  <c r="G252" i="1"/>
  <c r="G625" i="1" l="1"/>
  <c r="I302" i="1"/>
  <c r="I1123" i="1" s="1"/>
  <c r="J302" i="1"/>
  <c r="J1123" i="1" s="1"/>
  <c r="H302" i="1"/>
  <c r="H1123" i="1" s="1"/>
  <c r="G275" i="1"/>
  <c r="G276" i="1"/>
  <c r="G281" i="1"/>
  <c r="G1033" i="1"/>
  <c r="G255" i="1"/>
  <c r="G301" i="1"/>
  <c r="G1122" i="1"/>
  <c r="G385" i="1"/>
  <c r="G387" i="1" l="1"/>
  <c r="G827" i="1"/>
  <c r="G824" i="1"/>
  <c r="G821" i="1"/>
  <c r="G815" i="1"/>
  <c r="G795" i="1"/>
  <c r="I248" i="1"/>
  <c r="J248" i="1"/>
  <c r="H248" i="1"/>
  <c r="G247" i="1"/>
  <c r="I242" i="1"/>
  <c r="J242" i="1"/>
  <c r="G241" i="1"/>
  <c r="J265" i="1" l="1"/>
  <c r="H265" i="1"/>
  <c r="I265" i="1"/>
  <c r="I832" i="1"/>
  <c r="J832" i="1"/>
  <c r="H832" i="1"/>
  <c r="G831" i="1"/>
  <c r="G829" i="1"/>
  <c r="G830" i="1"/>
  <c r="G280" i="1" l="1"/>
  <c r="G279" i="1"/>
  <c r="G832" i="1"/>
  <c r="J828" i="1" l="1"/>
  <c r="I828" i="1"/>
  <c r="H828" i="1"/>
  <c r="G828" i="1" s="1"/>
  <c r="G826" i="1"/>
  <c r="J825" i="1"/>
  <c r="I825" i="1"/>
  <c r="H825" i="1"/>
  <c r="G825" i="1" s="1"/>
  <c r="G823" i="1"/>
  <c r="J822" i="1"/>
  <c r="I822" i="1"/>
  <c r="H822" i="1"/>
  <c r="G822" i="1" s="1"/>
  <c r="G820" i="1"/>
  <c r="J819" i="1"/>
  <c r="I819" i="1"/>
  <c r="H819" i="1"/>
  <c r="G819" i="1" s="1"/>
  <c r="G818" i="1"/>
  <c r="G817" i="1"/>
  <c r="J816" i="1"/>
  <c r="I816" i="1"/>
  <c r="H816" i="1"/>
  <c r="G816" i="1" s="1"/>
  <c r="G814" i="1"/>
  <c r="J813" i="1"/>
  <c r="I813" i="1"/>
  <c r="H813" i="1"/>
  <c r="G813" i="1" s="1"/>
  <c r="G812" i="1"/>
  <c r="G811" i="1"/>
  <c r="J810" i="1"/>
  <c r="I810" i="1"/>
  <c r="H810" i="1"/>
  <c r="G809" i="1"/>
  <c r="G808" i="1"/>
  <c r="J806" i="1"/>
  <c r="I806" i="1"/>
  <c r="H806" i="1"/>
  <c r="G805" i="1"/>
  <c r="G804" i="1"/>
  <c r="J803" i="1"/>
  <c r="I803" i="1"/>
  <c r="H803" i="1"/>
  <c r="G803" i="1" s="1"/>
  <c r="G802" i="1"/>
  <c r="G801" i="1"/>
  <c r="J800" i="1"/>
  <c r="I800" i="1"/>
  <c r="H800" i="1"/>
  <c r="G799" i="1"/>
  <c r="G798" i="1"/>
  <c r="G794" i="1"/>
  <c r="J792" i="1"/>
  <c r="J857" i="1" s="1"/>
  <c r="I792" i="1"/>
  <c r="I857" i="1" s="1"/>
  <c r="H792" i="1"/>
  <c r="H857" i="1" s="1"/>
  <c r="G791" i="1"/>
  <c r="G790" i="1"/>
  <c r="J789" i="1"/>
  <c r="J856" i="1" s="1"/>
  <c r="I789" i="1"/>
  <c r="I856" i="1" s="1"/>
  <c r="H789" i="1"/>
  <c r="G788" i="1"/>
  <c r="G787" i="1"/>
  <c r="J786" i="1"/>
  <c r="I786" i="1"/>
  <c r="H786" i="1"/>
  <c r="G786" i="1" s="1"/>
  <c r="G785" i="1"/>
  <c r="G784" i="1"/>
  <c r="J783" i="1"/>
  <c r="I783" i="1"/>
  <c r="H783" i="1"/>
  <c r="G782" i="1"/>
  <c r="G779" i="1"/>
  <c r="J778" i="1"/>
  <c r="I778" i="1"/>
  <c r="H778" i="1"/>
  <c r="G777" i="1"/>
  <c r="G774" i="1"/>
  <c r="J773" i="1"/>
  <c r="I773" i="1"/>
  <c r="H773" i="1"/>
  <c r="G772" i="1"/>
  <c r="G769" i="1"/>
  <c r="J768" i="1"/>
  <c r="I768" i="1"/>
  <c r="H768" i="1"/>
  <c r="G768" i="1" s="1"/>
  <c r="G766" i="1"/>
  <c r="J765" i="1"/>
  <c r="I765" i="1"/>
  <c r="H765" i="1"/>
  <c r="G765" i="1" s="1"/>
  <c r="G764" i="1"/>
  <c r="G763" i="1"/>
  <c r="J762" i="1"/>
  <c r="I762" i="1"/>
  <c r="H762" i="1"/>
  <c r="G761" i="1"/>
  <c r="G760" i="1"/>
  <c r="J759" i="1"/>
  <c r="I759" i="1"/>
  <c r="H759" i="1"/>
  <c r="G758" i="1"/>
  <c r="G757" i="1"/>
  <c r="J756" i="1"/>
  <c r="I756" i="1"/>
  <c r="H756" i="1"/>
  <c r="G755" i="1"/>
  <c r="G754" i="1"/>
  <c r="G762" i="1" l="1"/>
  <c r="G783" i="1"/>
  <c r="G759" i="1"/>
  <c r="G806" i="1"/>
  <c r="G810" i="1"/>
  <c r="J793" i="1"/>
  <c r="G857" i="1"/>
  <c r="I793" i="1"/>
  <c r="G773" i="1"/>
  <c r="H793" i="1"/>
  <c r="G778" i="1"/>
  <c r="G789" i="1"/>
  <c r="H856" i="1"/>
  <c r="G856" i="1" s="1"/>
  <c r="G792" i="1"/>
  <c r="J807" i="1"/>
  <c r="I807" i="1"/>
  <c r="G800" i="1"/>
  <c r="H807" i="1"/>
  <c r="G756" i="1"/>
  <c r="G797" i="1"/>
  <c r="G245" i="1"/>
  <c r="G238" i="1"/>
  <c r="G173" i="1"/>
  <c r="G174" i="1"/>
  <c r="G807" i="1" l="1"/>
  <c r="G702" i="1"/>
  <c r="G703" i="1"/>
  <c r="G708" i="1"/>
  <c r="G709" i="1"/>
  <c r="G696" i="1"/>
  <c r="G695" i="1"/>
  <c r="G670" i="1"/>
  <c r="J669" i="1"/>
  <c r="J837" i="1" s="1"/>
  <c r="I669" i="1"/>
  <c r="I837" i="1" s="1"/>
  <c r="H669" i="1"/>
  <c r="H837" i="1" s="1"/>
  <c r="G668" i="1"/>
  <c r="G666" i="1"/>
  <c r="I596" i="1"/>
  <c r="J596" i="1"/>
  <c r="H596" i="1"/>
  <c r="G595" i="1"/>
  <c r="G837" i="1" l="1"/>
  <c r="G669" i="1"/>
  <c r="I396" i="1"/>
  <c r="J396" i="1"/>
  <c r="H396" i="1"/>
  <c r="H462" i="1" s="1"/>
  <c r="G395" i="1"/>
  <c r="I905" i="1" l="1"/>
  <c r="J905" i="1"/>
  <c r="H905" i="1"/>
  <c r="G904" i="1"/>
  <c r="J940" i="1" l="1"/>
  <c r="J1084" i="1" s="1"/>
  <c r="J1096" i="1"/>
  <c r="H940" i="1"/>
  <c r="H1084" i="1" s="1"/>
  <c r="H1096" i="1"/>
  <c r="G1096" i="1" s="1"/>
  <c r="I940" i="1"/>
  <c r="I1084" i="1" s="1"/>
  <c r="I1096" i="1"/>
  <c r="I641" i="1"/>
  <c r="J641" i="1"/>
  <c r="H641" i="1"/>
  <c r="G640" i="1"/>
  <c r="G893" i="1"/>
  <c r="G894" i="1"/>
  <c r="G896" i="1"/>
  <c r="I898" i="1"/>
  <c r="J898" i="1"/>
  <c r="H898" i="1"/>
  <c r="G892" i="1"/>
  <c r="G895" i="1"/>
  <c r="I891" i="1"/>
  <c r="J891" i="1"/>
  <c r="H891" i="1"/>
  <c r="G889" i="1"/>
  <c r="G166" i="1"/>
  <c r="I1100" i="1"/>
  <c r="J1100" i="1"/>
  <c r="H1100" i="1"/>
  <c r="I996" i="1"/>
  <c r="J996" i="1"/>
  <c r="H996" i="1"/>
  <c r="I1018" i="1"/>
  <c r="J1018" i="1"/>
  <c r="H1018" i="1"/>
  <c r="I1021" i="1"/>
  <c r="J1021" i="1"/>
  <c r="H1021" i="1"/>
  <c r="G1019" i="1"/>
  <c r="G1020" i="1"/>
  <c r="I1014" i="1"/>
  <c r="I1082" i="1" s="1"/>
  <c r="J1014" i="1"/>
  <c r="J1082" i="1" s="1"/>
  <c r="H1014" i="1"/>
  <c r="H1082" i="1" s="1"/>
  <c r="G1042" i="1"/>
  <c r="G1043" i="1"/>
  <c r="I1039" i="1"/>
  <c r="J1039" i="1"/>
  <c r="H1039" i="1"/>
  <c r="G940" i="1" l="1"/>
  <c r="I283" i="1"/>
  <c r="J283" i="1"/>
  <c r="G1080" i="1"/>
  <c r="G1021" i="1"/>
  <c r="G1045" i="1"/>
  <c r="G903" i="1"/>
  <c r="G282" i="1" l="1"/>
  <c r="H283" i="1"/>
  <c r="G283" i="1" s="1"/>
  <c r="G905" i="1"/>
  <c r="I1036" i="1"/>
  <c r="J1036" i="1"/>
  <c r="H1036" i="1"/>
  <c r="G1034" i="1"/>
  <c r="G1035" i="1"/>
  <c r="G1037" i="1"/>
  <c r="G1038" i="1"/>
  <c r="G1039" i="1"/>
  <c r="G1002" i="1"/>
  <c r="I1000" i="1"/>
  <c r="J1000" i="1"/>
  <c r="H1000" i="1"/>
  <c r="G997" i="1"/>
  <c r="G1036" i="1" l="1"/>
  <c r="G995" i="1"/>
  <c r="G202" i="1"/>
  <c r="G196" i="1"/>
  <c r="I749" i="1" l="1"/>
  <c r="I858" i="1" s="1"/>
  <c r="J749" i="1"/>
  <c r="J858" i="1" s="1"/>
  <c r="H749" i="1"/>
  <c r="H858" i="1" s="1"/>
  <c r="G747" i="1"/>
  <c r="G748" i="1"/>
  <c r="G858" i="1" l="1"/>
  <c r="G749" i="1"/>
  <c r="I172" i="1"/>
  <c r="J172" i="1"/>
  <c r="H172" i="1"/>
  <c r="G171" i="1"/>
  <c r="G181" i="1"/>
  <c r="G182" i="1"/>
  <c r="G215" i="1"/>
  <c r="G221" i="1"/>
  <c r="G222" i="1"/>
  <c r="G229" i="1"/>
  <c r="G230" i="1"/>
  <c r="G232" i="1"/>
  <c r="G237" i="1"/>
  <c r="G239" i="1"/>
  <c r="G236" i="1" l="1"/>
  <c r="G228" i="1"/>
  <c r="G172" i="1"/>
  <c r="G220" i="1"/>
  <c r="G134" i="1"/>
  <c r="I740" i="1"/>
  <c r="I855" i="1" s="1"/>
  <c r="J740" i="1"/>
  <c r="J855" i="1" s="1"/>
  <c r="H740" i="1"/>
  <c r="H855" i="1" s="1"/>
  <c r="I737" i="1"/>
  <c r="J737" i="1"/>
  <c r="J854" i="1" s="1"/>
  <c r="H737" i="1"/>
  <c r="I725" i="1"/>
  <c r="I850" i="1" s="1"/>
  <c r="J725" i="1"/>
  <c r="H725" i="1"/>
  <c r="H850" i="1" s="1"/>
  <c r="I722" i="1"/>
  <c r="I849" i="1" s="1"/>
  <c r="J722" i="1"/>
  <c r="J849" i="1" s="1"/>
  <c r="H722" i="1"/>
  <c r="H849" i="1" s="1"/>
  <c r="I719" i="1"/>
  <c r="I848" i="1" s="1"/>
  <c r="J719" i="1"/>
  <c r="J848" i="1" s="1"/>
  <c r="H719" i="1"/>
  <c r="H848" i="1" s="1"/>
  <c r="I716" i="1"/>
  <c r="J716" i="1"/>
  <c r="H716" i="1"/>
  <c r="G835" i="1"/>
  <c r="G741" i="1"/>
  <c r="G745" i="1"/>
  <c r="G735" i="1"/>
  <c r="G736" i="1"/>
  <c r="G738" i="1"/>
  <c r="G739" i="1"/>
  <c r="G714" i="1"/>
  <c r="G715" i="1"/>
  <c r="G717" i="1"/>
  <c r="G718" i="1"/>
  <c r="G720" i="1"/>
  <c r="G721" i="1"/>
  <c r="G723" i="1"/>
  <c r="G724" i="1"/>
  <c r="G848" i="1" l="1"/>
  <c r="J850" i="1"/>
  <c r="G850" i="1" s="1"/>
  <c r="I854" i="1"/>
  <c r="H854" i="1"/>
  <c r="G854" i="1" s="1"/>
  <c r="H847" i="1"/>
  <c r="G847" i="1" s="1"/>
  <c r="I847" i="1"/>
  <c r="J847" i="1"/>
  <c r="G855" i="1"/>
  <c r="G849" i="1"/>
  <c r="G725" i="1"/>
  <c r="G746" i="1"/>
  <c r="G722" i="1"/>
  <c r="G737" i="1"/>
  <c r="G713" i="1"/>
  <c r="G719" i="1"/>
  <c r="G716" i="1"/>
  <c r="J1009" i="1" l="1"/>
  <c r="H1009" i="1"/>
  <c r="G1007" i="1"/>
  <c r="G1008" i="1"/>
  <c r="G704" i="1" l="1"/>
  <c r="I1012" i="1"/>
  <c r="I1062" i="1" s="1"/>
  <c r="J1012" i="1"/>
  <c r="J1062" i="1" s="1"/>
  <c r="H1012" i="1"/>
  <c r="G1082" i="1" s="1"/>
  <c r="G1011" i="1"/>
  <c r="H1062" i="1" l="1"/>
  <c r="H1078" i="1"/>
  <c r="J1078" i="1"/>
  <c r="I1078" i="1"/>
  <c r="I133" i="1"/>
  <c r="J133" i="1"/>
  <c r="H133" i="1"/>
  <c r="G132" i="1"/>
  <c r="G1075" i="1" l="1"/>
  <c r="G133" i="1"/>
  <c r="I99" i="1" l="1"/>
  <c r="I120" i="1" s="1"/>
  <c r="J99" i="1"/>
  <c r="J120" i="1" s="1"/>
  <c r="H99" i="1"/>
  <c r="H120" i="1" s="1"/>
  <c r="G1006" i="1"/>
  <c r="G1010" i="1"/>
  <c r="G1009" i="1" l="1"/>
  <c r="G740" i="1" l="1"/>
  <c r="J734" i="1"/>
  <c r="J853" i="1" s="1"/>
  <c r="I734" i="1"/>
  <c r="I853" i="1" s="1"/>
  <c r="H734" i="1"/>
  <c r="G733" i="1"/>
  <c r="G732" i="1"/>
  <c r="J731" i="1"/>
  <c r="I731" i="1"/>
  <c r="H731" i="1"/>
  <c r="G730" i="1"/>
  <c r="G729" i="1"/>
  <c r="J728" i="1"/>
  <c r="I728" i="1"/>
  <c r="H728" i="1"/>
  <c r="G727" i="1"/>
  <c r="G726" i="1"/>
  <c r="H852" i="1" l="1"/>
  <c r="H750" i="1"/>
  <c r="H846" i="1" s="1"/>
  <c r="J852" i="1"/>
  <c r="J750" i="1"/>
  <c r="J846" i="1" s="1"/>
  <c r="I852" i="1"/>
  <c r="I750" i="1"/>
  <c r="I846" i="1" s="1"/>
  <c r="I851" i="1"/>
  <c r="H851" i="1"/>
  <c r="J851" i="1"/>
  <c r="G734" i="1"/>
  <c r="H853" i="1"/>
  <c r="G853" i="1" s="1"/>
  <c r="G731" i="1"/>
  <c r="G728" i="1"/>
  <c r="I45" i="1"/>
  <c r="J45" i="1"/>
  <c r="H45" i="1"/>
  <c r="G852" i="1" l="1"/>
  <c r="G851" i="1"/>
  <c r="G750" i="1"/>
  <c r="G793" i="1" l="1"/>
  <c r="G603" i="1"/>
  <c r="I124" i="1"/>
  <c r="J124" i="1"/>
  <c r="H124" i="1"/>
  <c r="G873" i="1"/>
  <c r="I589" i="1"/>
  <c r="I592" i="1" s="1"/>
  <c r="I1116" i="1" s="1"/>
  <c r="J589" i="1"/>
  <c r="J592" i="1" s="1"/>
  <c r="J1116" i="1" s="1"/>
  <c r="H589" i="1"/>
  <c r="H592" i="1" s="1"/>
  <c r="H1116" i="1" s="1"/>
  <c r="G588" i="1"/>
  <c r="J382" i="1"/>
  <c r="J383" i="1" s="1"/>
  <c r="I382" i="1"/>
  <c r="I383" i="1" s="1"/>
  <c r="H382" i="1"/>
  <c r="G382" i="1" s="1"/>
  <c r="G381" i="1"/>
  <c r="G890" i="1"/>
  <c r="G605" i="1" l="1"/>
  <c r="G592" i="1"/>
  <c r="G589" i="1"/>
  <c r="H383" i="1"/>
  <c r="G879" i="1"/>
  <c r="I880" i="1"/>
  <c r="J880" i="1"/>
  <c r="H880" i="1"/>
  <c r="G872" i="1"/>
  <c r="G874" i="1"/>
  <c r="G601" i="1"/>
  <c r="I602" i="1"/>
  <c r="J602" i="1"/>
  <c r="H602" i="1"/>
  <c r="I393" i="1"/>
  <c r="I469" i="1" s="1"/>
  <c r="J393" i="1"/>
  <c r="J469" i="1" s="1"/>
  <c r="H393" i="1"/>
  <c r="H469" i="1" s="1"/>
  <c r="G392" i="1"/>
  <c r="G469" i="1" l="1"/>
  <c r="J622" i="1"/>
  <c r="J623" i="1" s="1"/>
  <c r="J624" i="1"/>
  <c r="H622" i="1"/>
  <c r="H623" i="1" s="1"/>
  <c r="H624" i="1"/>
  <c r="G624" i="1" s="1"/>
  <c r="I622" i="1"/>
  <c r="I623" i="1" s="1"/>
  <c r="I624" i="1"/>
  <c r="J1097" i="1"/>
  <c r="J902" i="1"/>
  <c r="H1097" i="1"/>
  <c r="H902" i="1"/>
  <c r="I1097" i="1"/>
  <c r="I902" i="1"/>
  <c r="G622" i="1"/>
  <c r="G383" i="1"/>
  <c r="I633" i="1"/>
  <c r="J633" i="1"/>
  <c r="H633" i="1"/>
  <c r="I631" i="1"/>
  <c r="J631" i="1"/>
  <c r="H631" i="1"/>
  <c r="G630" i="1"/>
  <c r="G632" i="1"/>
  <c r="G634" i="1"/>
  <c r="G635" i="1"/>
  <c r="I629" i="1"/>
  <c r="J629" i="1"/>
  <c r="H629" i="1"/>
  <c r="G628" i="1"/>
  <c r="G1097" i="1" l="1"/>
  <c r="G902" i="1"/>
  <c r="G631" i="1"/>
  <c r="H636" i="1"/>
  <c r="I636" i="1"/>
  <c r="J636" i="1"/>
  <c r="G633" i="1"/>
  <c r="G296" i="1" l="1"/>
  <c r="G295" i="1"/>
  <c r="G1103" i="1"/>
  <c r="G242" i="1" l="1"/>
  <c r="G300" i="1"/>
  <c r="J637" i="1"/>
  <c r="I637" i="1"/>
  <c r="G629" i="1"/>
  <c r="G627" i="1"/>
  <c r="G600" i="1"/>
  <c r="G597" i="1"/>
  <c r="G594" i="1"/>
  <c r="G100" i="1"/>
  <c r="G101" i="1"/>
  <c r="G302" i="1" l="1"/>
  <c r="G1123" i="1"/>
  <c r="G104" i="1"/>
  <c r="G602" i="1"/>
  <c r="G599" i="1"/>
  <c r="G596" i="1"/>
  <c r="G636" i="1" l="1"/>
  <c r="H637" i="1"/>
  <c r="G637" i="1" s="1"/>
  <c r="I1120" i="1"/>
  <c r="J1120" i="1"/>
  <c r="G81" i="1"/>
  <c r="G84" i="1" l="1"/>
  <c r="G1013" i="1"/>
  <c r="G1015" i="1"/>
  <c r="G1017" i="1"/>
  <c r="G999" i="1"/>
  <c r="G214" i="1"/>
  <c r="G208" i="1"/>
  <c r="G188" i="1"/>
  <c r="G189" i="1"/>
  <c r="G195" i="1"/>
  <c r="G197" i="1"/>
  <c r="G170" i="1"/>
  <c r="G204" i="1"/>
  <c r="G1016" i="1" l="1"/>
  <c r="G1014" i="1"/>
  <c r="G1018" i="1"/>
  <c r="G1012" i="1"/>
  <c r="H1120" i="1"/>
  <c r="G1120" i="1" s="1"/>
  <c r="G200" i="1"/>
  <c r="G194" i="1"/>
  <c r="I1111" i="1"/>
  <c r="I1112" i="1" s="1"/>
  <c r="J1111" i="1"/>
  <c r="J1112" i="1" s="1"/>
  <c r="H1111" i="1"/>
  <c r="H1112" i="1" s="1"/>
  <c r="G1125" i="1" l="1"/>
  <c r="I660" i="1"/>
  <c r="I663" i="1" s="1"/>
  <c r="J660" i="1"/>
  <c r="J663" i="1" s="1"/>
  <c r="H660" i="1"/>
  <c r="H663" i="1" s="1"/>
  <c r="G1116" i="1" l="1"/>
  <c r="G1101" i="1"/>
  <c r="G1102" i="1"/>
  <c r="G1105" i="1"/>
  <c r="G1106" i="1"/>
  <c r="G1110" i="1"/>
  <c r="G1099" i="1"/>
  <c r="G1100" i="1" l="1"/>
  <c r="I1107" i="1"/>
  <c r="J1107" i="1"/>
  <c r="H1107" i="1"/>
  <c r="J1108" i="1" l="1"/>
  <c r="J1118" i="1" s="1"/>
  <c r="H1108" i="1"/>
  <c r="H1118" i="1" s="1"/>
  <c r="I1108" i="1"/>
  <c r="I1118" i="1" s="1"/>
  <c r="G1111" i="1"/>
  <c r="G1107" i="1"/>
  <c r="G1104" i="1"/>
  <c r="G436" i="1"/>
  <c r="G1108" i="1" l="1"/>
  <c r="G438" i="1"/>
  <c r="I307" i="1"/>
  <c r="J307" i="1"/>
  <c r="G306" i="1"/>
  <c r="H307" i="1"/>
  <c r="G125" i="1"/>
  <c r="I355" i="1"/>
  <c r="J355" i="1"/>
  <c r="H355" i="1"/>
  <c r="G354" i="1"/>
  <c r="G1112" i="1" l="1"/>
  <c r="G353" i="1"/>
  <c r="G355" i="1" l="1"/>
  <c r="G410" i="1"/>
  <c r="G412" i="1" l="1"/>
  <c r="I407" i="1" l="1"/>
  <c r="J407" i="1"/>
  <c r="H407" i="1"/>
  <c r="I405" i="1"/>
  <c r="I463" i="1" s="1"/>
  <c r="J405" i="1"/>
  <c r="J463" i="1" s="1"/>
  <c r="H405" i="1"/>
  <c r="G404" i="1"/>
  <c r="G406" i="1"/>
  <c r="H463" i="1" l="1"/>
  <c r="G463" i="1" s="1"/>
  <c r="H461" i="1"/>
  <c r="G407" i="1"/>
  <c r="G405" i="1"/>
  <c r="G897" i="1" l="1"/>
  <c r="G888" i="1"/>
  <c r="G898" i="1" l="1"/>
  <c r="G891" i="1"/>
  <c r="J311" i="1" l="1"/>
  <c r="J313" i="1" s="1"/>
  <c r="I311" i="1"/>
  <c r="I313" i="1" s="1"/>
  <c r="H311" i="1"/>
  <c r="H313" i="1" s="1"/>
  <c r="G310" i="1"/>
  <c r="I309" i="1"/>
  <c r="J309" i="1"/>
  <c r="H309" i="1"/>
  <c r="G308" i="1"/>
  <c r="I305" i="1"/>
  <c r="I312" i="1" s="1"/>
  <c r="J305" i="1"/>
  <c r="J312" i="1" s="1"/>
  <c r="H305" i="1"/>
  <c r="H312" i="1" s="1"/>
  <c r="G313" i="1" l="1"/>
  <c r="H314" i="1"/>
  <c r="I314" i="1"/>
  <c r="J314" i="1"/>
  <c r="G311" i="1"/>
  <c r="I150" i="1"/>
  <c r="J150" i="1"/>
  <c r="H150" i="1"/>
  <c r="G149" i="1" l="1"/>
  <c r="G150" i="1"/>
  <c r="I148" i="1"/>
  <c r="J148" i="1"/>
  <c r="H148" i="1"/>
  <c r="J151" i="1" l="1"/>
  <c r="G148" i="1"/>
  <c r="H151" i="1"/>
  <c r="H152" i="1"/>
  <c r="I152" i="1"/>
  <c r="J152" i="1"/>
  <c r="I151" i="1"/>
  <c r="I706" i="1"/>
  <c r="I845" i="1" s="1"/>
  <c r="I836" i="1" s="1"/>
  <c r="I859" i="1" s="1"/>
  <c r="J706" i="1"/>
  <c r="J845" i="1" s="1"/>
  <c r="J836" i="1" s="1"/>
  <c r="J859" i="1" s="1"/>
  <c r="H706" i="1"/>
  <c r="H845" i="1" s="1"/>
  <c r="G705" i="1"/>
  <c r="G152" i="1" l="1"/>
  <c r="G845" i="1"/>
  <c r="H836" i="1"/>
  <c r="H859" i="1" s="1"/>
  <c r="G859" i="1" s="1"/>
  <c r="I707" i="1"/>
  <c r="I834" i="1" s="1"/>
  <c r="H707" i="1"/>
  <c r="H834" i="1" s="1"/>
  <c r="J707" i="1"/>
  <c r="J834" i="1" s="1"/>
  <c r="G706" i="1"/>
  <c r="G151" i="1"/>
  <c r="G994" i="1"/>
  <c r="G998" i="1"/>
  <c r="G867" i="1"/>
  <c r="G870" i="1"/>
  <c r="I350" i="1"/>
  <c r="J350" i="1"/>
  <c r="H350" i="1"/>
  <c r="G342" i="1"/>
  <c r="G349" i="1"/>
  <c r="I655" i="1"/>
  <c r="J655" i="1"/>
  <c r="H655" i="1"/>
  <c r="G654" i="1"/>
  <c r="G1001" i="1"/>
  <c r="G707" i="1" l="1"/>
  <c r="G846" i="1"/>
  <c r="G350" i="1"/>
  <c r="G996" i="1"/>
  <c r="G1005" i="1"/>
  <c r="G1077" i="1"/>
  <c r="G348" i="1"/>
  <c r="G861" i="1"/>
  <c r="G318" i="1"/>
  <c r="I319" i="1"/>
  <c r="J319" i="1"/>
  <c r="H319" i="1"/>
  <c r="G319" i="1" l="1"/>
  <c r="G98" i="1"/>
  <c r="G99" i="1" l="1"/>
  <c r="I352" i="1"/>
  <c r="J352" i="1"/>
  <c r="H352" i="1"/>
  <c r="G351" i="1"/>
  <c r="H356" i="1" l="1"/>
  <c r="H1119" i="1" s="1"/>
  <c r="I356" i="1"/>
  <c r="I1119" i="1" s="1"/>
  <c r="J356" i="1"/>
  <c r="J1119" i="1" s="1"/>
  <c r="G352" i="1"/>
  <c r="J357" i="1" l="1"/>
  <c r="I357" i="1"/>
  <c r="H357" i="1"/>
  <c r="I650" i="1"/>
  <c r="J650" i="1"/>
  <c r="H650" i="1"/>
  <c r="G649" i="1"/>
  <c r="I648" i="1"/>
  <c r="J648" i="1"/>
  <c r="H648" i="1"/>
  <c r="I652" i="1"/>
  <c r="J652" i="1"/>
  <c r="H652" i="1"/>
  <c r="G644" i="1"/>
  <c r="G647" i="1"/>
  <c r="G651" i="1"/>
  <c r="G653" i="1"/>
  <c r="I401" i="1"/>
  <c r="I470" i="1" s="1"/>
  <c r="I468" i="1" s="1"/>
  <c r="J401" i="1"/>
  <c r="J470" i="1" s="1"/>
  <c r="J468" i="1" s="1"/>
  <c r="H401" i="1"/>
  <c r="H470" i="1" s="1"/>
  <c r="G394" i="1"/>
  <c r="G397" i="1"/>
  <c r="G400" i="1"/>
  <c r="I390" i="1"/>
  <c r="I462" i="1" s="1"/>
  <c r="I461" i="1" s="1"/>
  <c r="J390" i="1"/>
  <c r="J462" i="1" s="1"/>
  <c r="J461" i="1" s="1"/>
  <c r="J471" i="1" s="1"/>
  <c r="G95" i="1"/>
  <c r="I58" i="1"/>
  <c r="J58" i="1"/>
  <c r="H58" i="1"/>
  <c r="I56" i="1"/>
  <c r="J56" i="1"/>
  <c r="H56" i="1"/>
  <c r="G55" i="1"/>
  <c r="G54" i="1"/>
  <c r="G57" i="1"/>
  <c r="G59" i="1"/>
  <c r="G60" i="1"/>
  <c r="I51" i="1"/>
  <c r="J51" i="1"/>
  <c r="H51" i="1"/>
  <c r="I49" i="1"/>
  <c r="J49" i="1"/>
  <c r="H49" i="1"/>
  <c r="I47" i="1"/>
  <c r="J47" i="1"/>
  <c r="H47" i="1"/>
  <c r="G44" i="1"/>
  <c r="G46" i="1"/>
  <c r="G48" i="1"/>
  <c r="G50" i="1"/>
  <c r="I471" i="1" l="1"/>
  <c r="G470" i="1"/>
  <c r="H468" i="1"/>
  <c r="H471" i="1" s="1"/>
  <c r="G461" i="1"/>
  <c r="G648" i="1"/>
  <c r="G655" i="1"/>
  <c r="G652" i="1"/>
  <c r="G396" i="1"/>
  <c r="G401" i="1"/>
  <c r="G399" i="1"/>
  <c r="G650" i="1"/>
  <c r="G646" i="1"/>
  <c r="G51" i="1"/>
  <c r="G56" i="1"/>
  <c r="G97" i="1"/>
  <c r="G45" i="1"/>
  <c r="G49" i="1"/>
  <c r="G58" i="1"/>
  <c r="G47" i="1"/>
  <c r="I317" i="1"/>
  <c r="I320" i="1" s="1"/>
  <c r="J317" i="1"/>
  <c r="J320" i="1" s="1"/>
  <c r="H317" i="1"/>
  <c r="H320" i="1" s="1"/>
  <c r="I131" i="1"/>
  <c r="J131" i="1"/>
  <c r="H131" i="1"/>
  <c r="G130" i="1"/>
  <c r="G659" i="1"/>
  <c r="J664" i="1"/>
  <c r="I129" i="1"/>
  <c r="J129" i="1"/>
  <c r="H129" i="1"/>
  <c r="I409" i="1"/>
  <c r="J409" i="1"/>
  <c r="H409" i="1"/>
  <c r="J141" i="1" l="1"/>
  <c r="H141" i="1"/>
  <c r="I141" i="1"/>
  <c r="H460" i="1"/>
  <c r="I460" i="1"/>
  <c r="J460" i="1"/>
  <c r="G471" i="1"/>
  <c r="G462" i="1"/>
  <c r="G468" i="1"/>
  <c r="G320" i="1"/>
  <c r="G124" i="1"/>
  <c r="G127" i="1"/>
  <c r="G131" i="1"/>
  <c r="H664" i="1"/>
  <c r="G664" i="1" s="1"/>
  <c r="I664" i="1"/>
  <c r="G129" i="1"/>
  <c r="G660" i="1"/>
  <c r="G128" i="1"/>
  <c r="G90" i="1"/>
  <c r="G623" i="1" l="1"/>
  <c r="I142" i="1"/>
  <c r="H142" i="1"/>
  <c r="G663" i="1"/>
  <c r="G141" i="1"/>
  <c r="J142" i="1"/>
  <c r="G94" i="1"/>
  <c r="G1079" i="1"/>
  <c r="G1081" i="1"/>
  <c r="G1084" i="1"/>
  <c r="G142" i="1" l="1"/>
  <c r="I375" i="1" l="1"/>
  <c r="I378" i="1" s="1"/>
  <c r="J375" i="1"/>
  <c r="J378" i="1" s="1"/>
  <c r="H375" i="1"/>
  <c r="H378" i="1" s="1"/>
  <c r="I53" i="1" l="1"/>
  <c r="J53" i="1"/>
  <c r="H53" i="1"/>
  <c r="G52" i="1"/>
  <c r="G201" i="1"/>
  <c r="G53" i="1" l="1"/>
  <c r="G207" i="1"/>
  <c r="G391" i="1" l="1"/>
  <c r="G213" i="1" l="1"/>
  <c r="G169" i="1"/>
  <c r="G309" i="1"/>
  <c r="G314" i="1"/>
  <c r="G393" i="1"/>
  <c r="G1119" i="1" l="1"/>
  <c r="G312" i="1"/>
  <c r="G266" i="1"/>
  <c r="G268" i="1" l="1"/>
  <c r="G370" i="1" l="1"/>
  <c r="G374" i="1"/>
  <c r="I379" i="1" l="1"/>
  <c r="J379" i="1"/>
  <c r="H379" i="1"/>
  <c r="G375" i="1"/>
  <c r="G373" i="1"/>
  <c r="G390" i="1"/>
  <c r="G123" i="1"/>
  <c r="G379" i="1" l="1"/>
  <c r="I643" i="1"/>
  <c r="I656" i="1" s="1"/>
  <c r="J643" i="1"/>
  <c r="J656" i="1" s="1"/>
  <c r="H643" i="1"/>
  <c r="H656" i="1" s="1"/>
  <c r="G642" i="1"/>
  <c r="I61" i="1"/>
  <c r="I1115" i="1" s="1"/>
  <c r="J61" i="1"/>
  <c r="J1115" i="1" s="1"/>
  <c r="H61" i="1"/>
  <c r="H1115" i="1" s="1"/>
  <c r="J1113" i="1" l="1"/>
  <c r="I1113" i="1"/>
  <c r="I657" i="1"/>
  <c r="I1114" i="1"/>
  <c r="H657" i="1"/>
  <c r="J657" i="1"/>
  <c r="J1114" i="1"/>
  <c r="G1118" i="1"/>
  <c r="H121" i="1"/>
  <c r="I121" i="1"/>
  <c r="J62" i="1"/>
  <c r="J121" i="1"/>
  <c r="H62" i="1"/>
  <c r="I62" i="1"/>
  <c r="G357" i="1"/>
  <c r="G61" i="1"/>
  <c r="G643" i="1"/>
  <c r="G356" i="1"/>
  <c r="G43" i="1"/>
  <c r="G657" i="1" l="1"/>
  <c r="I1126" i="1"/>
  <c r="J1126" i="1"/>
  <c r="G1115" i="1"/>
  <c r="G62" i="1"/>
  <c r="G121" i="1"/>
  <c r="G378" i="1"/>
  <c r="G120" i="1"/>
  <c r="G1078" i="1" l="1"/>
  <c r="G866" i="1" l="1"/>
  <c r="G878" i="1"/>
  <c r="G880" i="1"/>
  <c r="G899" i="1"/>
  <c r="G901" i="1"/>
  <c r="G1000" i="1"/>
  <c r="G641" i="1"/>
  <c r="G639" i="1"/>
  <c r="G408" i="1"/>
  <c r="G409" i="1"/>
  <c r="G388" i="1"/>
  <c r="G362" i="1"/>
  <c r="G359" i="1"/>
  <c r="G209" i="1"/>
  <c r="G243" i="1"/>
  <c r="G244" i="1"/>
  <c r="G248" i="1"/>
  <c r="G249" i="1"/>
  <c r="G251" i="1"/>
  <c r="G264" i="1"/>
  <c r="G165" i="1"/>
  <c r="G317" i="1"/>
  <c r="G316" i="1"/>
  <c r="G305" i="1"/>
  <c r="G307" i="1"/>
  <c r="G304" i="1"/>
  <c r="G87" i="1"/>
  <c r="G89" i="1"/>
  <c r="G34" i="1"/>
  <c r="G146" i="1"/>
  <c r="G147" i="1"/>
  <c r="G144" i="1"/>
  <c r="G834" i="1" l="1"/>
  <c r="G656" i="1"/>
  <c r="G460" i="1"/>
  <c r="G836" i="1" l="1"/>
  <c r="G85" i="1" l="1"/>
  <c r="G877" i="1"/>
  <c r="G1063" i="1" l="1"/>
  <c r="G187" i="1" l="1"/>
  <c r="G267" i="1"/>
  <c r="G265" i="1"/>
  <c r="G1062" i="1"/>
  <c r="H1113" i="1"/>
  <c r="G1113" i="1" s="1"/>
  <c r="H1114" i="1"/>
  <c r="G1114" i="1" s="1"/>
  <c r="H1126" i="1" l="1"/>
  <c r="G1126" i="1" s="1"/>
</calcChain>
</file>

<file path=xl/sharedStrings.xml><?xml version="1.0" encoding="utf-8"?>
<sst xmlns="http://schemas.openxmlformats.org/spreadsheetml/2006/main" count="1922" uniqueCount="721">
  <si>
    <t>Eil. Nr.</t>
  </si>
  <si>
    <t>Finansavimo šaltinis</t>
  </si>
  <si>
    <t>Funkcinės klasifikacijos kodas</t>
  </si>
  <si>
    <t>Ekonominės klasifikacijos kodas</t>
  </si>
  <si>
    <t>Pastabos</t>
  </si>
  <si>
    <t>1.</t>
  </si>
  <si>
    <t>2.1.2.1.1.1.</t>
  </si>
  <si>
    <t>2.</t>
  </si>
  <si>
    <t>2.2.1.1.1.30.</t>
  </si>
  <si>
    <t>Priemonės kodas</t>
  </si>
  <si>
    <t>Ketvirtis</t>
  </si>
  <si>
    <t>IV</t>
  </si>
  <si>
    <t>III</t>
  </si>
  <si>
    <t>3.</t>
  </si>
  <si>
    <t>2.2.1.1.1.20.</t>
  </si>
  <si>
    <t>3.1.1.2.1.3.</t>
  </si>
  <si>
    <t>2.1.1.1.1.1.</t>
  </si>
  <si>
    <t>2.2.1.1.1.6.</t>
  </si>
  <si>
    <t>5.1.1.1.</t>
  </si>
  <si>
    <t>2.2.1.1.1.12.</t>
  </si>
  <si>
    <t>1.3.2.9.</t>
  </si>
  <si>
    <t>2.2.1.1.1.10.</t>
  </si>
  <si>
    <t>3.2.3.8.32.</t>
  </si>
  <si>
    <t>1.6.1.10.</t>
  </si>
  <si>
    <t>Direktoriaus rezervas</t>
  </si>
  <si>
    <t>9.1.1.2.</t>
  </si>
  <si>
    <t>9.1.1.4.29.</t>
  </si>
  <si>
    <t>9.1.2.14.19.</t>
  </si>
  <si>
    <t>4.</t>
  </si>
  <si>
    <t>5.</t>
  </si>
  <si>
    <t>6.</t>
  </si>
  <si>
    <t>7.</t>
  </si>
  <si>
    <t>8.</t>
  </si>
  <si>
    <t>9.1.2.14.27.</t>
  </si>
  <si>
    <t>9.1.2.14.28.</t>
  </si>
  <si>
    <t>9.1.2.14.30.</t>
  </si>
  <si>
    <t>9.1.2.14.32.</t>
  </si>
  <si>
    <t>9.1.2.14.33.</t>
  </si>
  <si>
    <t>9.1.2.14.34.</t>
  </si>
  <si>
    <t>9.1.2.14.35.</t>
  </si>
  <si>
    <t>9.</t>
  </si>
  <si>
    <t>10.</t>
  </si>
  <si>
    <t>2.7.3.1.1.1.</t>
  </si>
  <si>
    <t>11.</t>
  </si>
  <si>
    <t>9.1.1.4.34.</t>
  </si>
  <si>
    <t>2.2.1.1.1.15.</t>
  </si>
  <si>
    <t>4.5.1.2.</t>
  </si>
  <si>
    <t>B</t>
  </si>
  <si>
    <t>D</t>
  </si>
  <si>
    <t>Iš viso:</t>
  </si>
  <si>
    <t>t.sk. darbo užmokestis</t>
  </si>
  <si>
    <t>Turtas</t>
  </si>
  <si>
    <t>Paprastosios išlaidos:</t>
  </si>
  <si>
    <t>t.sk. viso 04:</t>
  </si>
  <si>
    <t>t.sk. viso 01:</t>
  </si>
  <si>
    <t>t.sk. viso 10:</t>
  </si>
  <si>
    <t>Iš viso 5 (D) programa:</t>
  </si>
  <si>
    <t>t.sk. viso 05:</t>
  </si>
  <si>
    <t xml:space="preserve"> Žinių visuomenės plėtros (1) programa (B):</t>
  </si>
  <si>
    <t>Iš viso 1 (B) programa:</t>
  </si>
  <si>
    <t>t.sk. viso 09:</t>
  </si>
  <si>
    <t>Socialinės paramos (5) programa (D):</t>
  </si>
  <si>
    <t>Savivaldybės valdymo ir pagrindinių funkcijų vykdymo (9)programa (B):</t>
  </si>
  <si>
    <t>t.sk. viso 07:</t>
  </si>
  <si>
    <t>t.sk. viso 08:</t>
  </si>
  <si>
    <t>2.7.2.1.1.1.</t>
  </si>
  <si>
    <t xml:space="preserve">   </t>
  </si>
  <si>
    <t>Viso:</t>
  </si>
  <si>
    <t>3.1.2.1.1.2.</t>
  </si>
  <si>
    <t>3.1.1.2.1.2.</t>
  </si>
  <si>
    <t>t.sk. viso 06:</t>
  </si>
  <si>
    <t>3.1.2.1.1.5.</t>
  </si>
  <si>
    <t xml:space="preserve">                                                                                                                           </t>
  </si>
  <si>
    <t>Savivaldybės valdymo ir pagrindinių funkcijų vykdymo (9)programa (D):</t>
  </si>
  <si>
    <t>Viso :</t>
  </si>
  <si>
    <t xml:space="preserve">  </t>
  </si>
  <si>
    <t>9.2.1.1.</t>
  </si>
  <si>
    <t>Administracijos darbo organizavimas</t>
  </si>
  <si>
    <t>t.sk. viso 03:</t>
  </si>
  <si>
    <t xml:space="preserve"> </t>
  </si>
  <si>
    <t>Iš viso 6 (B) programa :</t>
  </si>
  <si>
    <t>Iš viso 9 (B) programa:</t>
  </si>
  <si>
    <t>8.2.1.8.</t>
  </si>
  <si>
    <t>9.1.1.4.31.</t>
  </si>
  <si>
    <t>Iš viso 9 (D) programa:</t>
  </si>
  <si>
    <t>t.sk. B:</t>
  </si>
  <si>
    <t>8.1.1.2.</t>
  </si>
  <si>
    <t>O</t>
  </si>
  <si>
    <t xml:space="preserve"> Ekonominio konkurencingumo didinimo (2) programa (B):</t>
  </si>
  <si>
    <t>Iš viso 2 (B) programa:</t>
  </si>
  <si>
    <t>3.1.1.25.</t>
  </si>
  <si>
    <t>6.3.1.1.</t>
  </si>
  <si>
    <t>3.1.1.9.</t>
  </si>
  <si>
    <t xml:space="preserve"> Aplinkos apsaugos (3) programa (B):</t>
  </si>
  <si>
    <t>Iš viso 3 (B) programa:</t>
  </si>
  <si>
    <t>Sveikatos apsaugos (4) programa (B):</t>
  </si>
  <si>
    <t>Iš viso 4 (B) programa:</t>
  </si>
  <si>
    <t>Savivaldybės valdymo ir pagrindinių funkcijų vykdymo (9)programa (S):</t>
  </si>
  <si>
    <t>S</t>
  </si>
  <si>
    <t>t.sk. S:</t>
  </si>
  <si>
    <t>Iš viso 9 (S) programa:</t>
  </si>
  <si>
    <t>t.sk. D:</t>
  </si>
  <si>
    <t>Socialinės paramos (5) programa (B):</t>
  </si>
  <si>
    <t>Iš viso 5 (B) programa:</t>
  </si>
  <si>
    <t>3.2.3.5.29.</t>
  </si>
  <si>
    <t>9.1.1.1.</t>
  </si>
  <si>
    <t>4.9.1.3.</t>
  </si>
  <si>
    <t>Gatvių ir žaliųjų plotų tvarkymas Dovilų seniūnijoje</t>
  </si>
  <si>
    <t>Gatvių ir žaliųjų plotų tvarkymas Endriejavo seniūnijoje</t>
  </si>
  <si>
    <t>3.2.3.3.27.</t>
  </si>
  <si>
    <t>3.2.3.4.28.</t>
  </si>
  <si>
    <t>3.2.3.6.30.</t>
  </si>
  <si>
    <t>Gatvių ir žaliųjų plotų tvarkymas Sendvario seniūnijoje</t>
  </si>
  <si>
    <t>3.2.3.9.33.</t>
  </si>
  <si>
    <t>12.</t>
  </si>
  <si>
    <t>9.1.1.4.26.</t>
  </si>
  <si>
    <t>9.1.1.4.28.</t>
  </si>
  <si>
    <t xml:space="preserve"> Žinių visuomenės plėtros (1) programa (K):</t>
  </si>
  <si>
    <t>K</t>
  </si>
  <si>
    <t>1.4.4.31.</t>
  </si>
  <si>
    <t>Iš viso 1 (K) programa:</t>
  </si>
  <si>
    <t>t.sk. K:</t>
  </si>
  <si>
    <t xml:space="preserve">Kūno kultūros ir sporto  plėtros (8) programa (B): </t>
  </si>
  <si>
    <t>Iš viso 8 (B) programa:</t>
  </si>
  <si>
    <t>Kultūros paveldo puoselėjimo ir kultūros paslaugų plėtros (7) programa (B):</t>
  </si>
  <si>
    <t>Iš viso 7 (B) programa:</t>
  </si>
  <si>
    <t xml:space="preserve"> Aplinkos apsaugos (3) programa (A):</t>
  </si>
  <si>
    <t>3.1.1.2.</t>
  </si>
  <si>
    <t>Švietimo paslaugų prieinamumo Daukšaičių kaime didinimas</t>
  </si>
  <si>
    <t>7.3.1.7.</t>
  </si>
  <si>
    <t>Energijos vartojimo efektyvumo didinimas Dituvos pagrindinėje mokykloje</t>
  </si>
  <si>
    <t>P</t>
  </si>
  <si>
    <t>9.1.2.16.</t>
  </si>
  <si>
    <t>10.1.2.40.</t>
  </si>
  <si>
    <t>9.1.1.4.30.</t>
  </si>
  <si>
    <t>10.9.1.9.</t>
  </si>
  <si>
    <t>9.1.1.4.32.</t>
  </si>
  <si>
    <t>9.1.1.4.33.</t>
  </si>
  <si>
    <t>13.</t>
  </si>
  <si>
    <t>14.</t>
  </si>
  <si>
    <t>15.</t>
  </si>
  <si>
    <t>16.</t>
  </si>
  <si>
    <t>17.</t>
  </si>
  <si>
    <t>18.</t>
  </si>
  <si>
    <t>19.</t>
  </si>
  <si>
    <t>20.</t>
  </si>
  <si>
    <t>9.1.2.17.25.</t>
  </si>
  <si>
    <t>9.1.2.17.27.</t>
  </si>
  <si>
    <t>9.1.2.17.28.</t>
  </si>
  <si>
    <t>9.1.2.17.29.</t>
  </si>
  <si>
    <t>9.1.2.17.31.</t>
  </si>
  <si>
    <t>9.1.2.17.32.</t>
  </si>
  <si>
    <t>9.1.2.17.33.</t>
  </si>
  <si>
    <t>9.1.2.17.34.</t>
  </si>
  <si>
    <t>9.1.2.17.35.</t>
  </si>
  <si>
    <t>9.1.2.17.26.</t>
  </si>
  <si>
    <t>9.1.2.17.30.</t>
  </si>
  <si>
    <t>3.2.3.7.31.</t>
  </si>
  <si>
    <t>Gatvių ir žaliųjų plotų tvarkymas Priekulės seniūnijoje</t>
  </si>
  <si>
    <t>Gatvių ir žaliųjų plotų tvarkymas Kretingalės seniūnijoje</t>
  </si>
  <si>
    <t>9.1.1.4.27.</t>
  </si>
  <si>
    <t>9.1.2.18.25.</t>
  </si>
  <si>
    <t>9.1.2.18.26.</t>
  </si>
  <si>
    <t>9.1.2.18.27.</t>
  </si>
  <si>
    <t>9.1.2.18.28.</t>
  </si>
  <si>
    <t>9.1.2.18.29.</t>
  </si>
  <si>
    <t>9.1.2.18.30.</t>
  </si>
  <si>
    <t>9.1.2.18.31.</t>
  </si>
  <si>
    <t>9.1.2.18.32.</t>
  </si>
  <si>
    <t>9.1.2.18.33.</t>
  </si>
  <si>
    <t>9.1.2.18.34.</t>
  </si>
  <si>
    <t>9.1.2.18.35.</t>
  </si>
  <si>
    <t>Priemonės kodas biudžete</t>
  </si>
  <si>
    <t>1.1.2.</t>
  </si>
  <si>
    <t>3.1.1.5.1.1.</t>
  </si>
  <si>
    <t>1.1.9.</t>
  </si>
  <si>
    <t>Žemės ūkio funkcijų vykdymas Dovilų seniūnijoje</t>
  </si>
  <si>
    <t xml:space="preserve">Žemės ūkio funkcijų vykdymas </t>
  </si>
  <si>
    <t>Iš viso 10.4.1.40.:</t>
  </si>
  <si>
    <t>Socialinė priežiūra socialinės rizikos šeimoms Agluonėnų seniūnijoje</t>
  </si>
  <si>
    <t>Socialinė priežiūra socialinės rizikos šeimoms Dauparų Kvietinių seniūnijoje</t>
  </si>
  <si>
    <t>Socialinė priežiūra socialinės rizikos šeimoms Dovilų seniūnijoje</t>
  </si>
  <si>
    <t>Socialinė priežiūra socialinės rizikos šeimoms Endriejavo seniūnijoje</t>
  </si>
  <si>
    <t>Socialinė priežiūra socialinės rizikos šeimoms Gargždų seniūnijoje</t>
  </si>
  <si>
    <t>Socialinė priežiūra socialinės rizikos šeimoms Judrėnų seniūnijoje</t>
  </si>
  <si>
    <t>Socialinė priežiūra socialinės rizikos šeimoms Kretingalės seniūnijoje</t>
  </si>
  <si>
    <t>Socialinė priežiūra socialinės rizikos šeimoms Priekulės seniūnijoje</t>
  </si>
  <si>
    <t>Socialinė priežiūra socialinės rizikos šeimoms Sendvario seniūnijoje</t>
  </si>
  <si>
    <t>Socialinė priežiūra socialinės rizikos šeimoms Veiviržėnų seniūnijoje</t>
  </si>
  <si>
    <t>Socialinė priežiūra socialinės rizikos šeimoms Vėžaičių seniūnijoje</t>
  </si>
  <si>
    <t>Prašymų socialinių išmokų mokėjimui priėmimas Agluonėnų seniūnijoje</t>
  </si>
  <si>
    <t>Prašymų socialinių išmokų mokėjimui priėmimas Dovilų seniūnijoje</t>
  </si>
  <si>
    <t>Prašymų socialinių išmokų mokėjimui priėmimas Endriejavo seniūnijoje</t>
  </si>
  <si>
    <t>Prašymų socialinių išmokų mokėjimui priėmimas Gargždų seniūnijoje</t>
  </si>
  <si>
    <t>Prašymų socialinių išmokų mokėjimui priėmimas Judrėnų seniūnijoje</t>
  </si>
  <si>
    <t>Prašymų socialinių išmokų mokėjimui priėmimas Kretingalės seniūnijoje</t>
  </si>
  <si>
    <t>Prašymų socialinių išmokų mokėjimui priėmimas Priekulės seniūnijoje</t>
  </si>
  <si>
    <t>Prašymų socialinių išmokų mokėjimui priėmimas Sendvario seniūnijoje</t>
  </si>
  <si>
    <t>Prašymų socialinių išmokų mokėjimui priėmimas Veiviržėnų seniūnijoje</t>
  </si>
  <si>
    <t>Prašymų socialinių išmokų mokėjimui priėmimas Vėžaičių seniūnijoje</t>
  </si>
  <si>
    <t>Socialinių išmokų skaičiavimas ir mokėjimas</t>
  </si>
  <si>
    <t>1.1.3.</t>
  </si>
  <si>
    <t>2.2.</t>
  </si>
  <si>
    <t>Veiviržėnų seniūnijos valdymas (KN)</t>
  </si>
  <si>
    <t>Iš viso 3 (LA) programa:</t>
  </si>
  <si>
    <t>Iš viso 3 (AA) programa:</t>
  </si>
  <si>
    <t>LA</t>
  </si>
  <si>
    <t>AA</t>
  </si>
  <si>
    <t>t.sk. LA:</t>
  </si>
  <si>
    <t>t.sk. AA:</t>
  </si>
  <si>
    <t>1.1.5.</t>
  </si>
  <si>
    <t>9.2.2.1.</t>
  </si>
  <si>
    <t>1.1.6.</t>
  </si>
  <si>
    <t>Priekulės I.Simonaitytės gimnazijos pastatų rekonstrukcija</t>
  </si>
  <si>
    <t xml:space="preserve"> Ekonominio konkurencingumo didinimo (2) programa (S):</t>
  </si>
  <si>
    <t>Iš viso 2 (S) programa:</t>
  </si>
  <si>
    <t>2.2.1.1.1.30</t>
  </si>
  <si>
    <t>1.2.4.</t>
  </si>
  <si>
    <t>Kūno kultūros ir sporto plėtros (8) programa (VIP):</t>
  </si>
  <si>
    <t>8.2.1.9.</t>
  </si>
  <si>
    <t>8.2.1.11.</t>
  </si>
  <si>
    <t>2.1.2.</t>
  </si>
  <si>
    <t>2.1.3.</t>
  </si>
  <si>
    <t>I</t>
  </si>
  <si>
    <t>Universalios dirbtinės dangos sporto aikštelės įrengimas Priekulėje</t>
  </si>
  <si>
    <t>Universalios dirbtinės dangos sporto aikštelės įrengimas Ginduliuose</t>
  </si>
  <si>
    <t>Iš viso 8 (VIP) programa:</t>
  </si>
  <si>
    <t>t.sk. VIP:</t>
  </si>
  <si>
    <t xml:space="preserve">Susisiekimo ir inžinerinės  infrastruktūros plėtros (6) programa (B): </t>
  </si>
  <si>
    <t xml:space="preserve">Kultūros paveldo puoselėjimo ir kultūros paslaugų plėtros (7) programa (VIP): </t>
  </si>
  <si>
    <t>Iš viso 7 (VIP) programa:</t>
  </si>
  <si>
    <t>Venckų k. bibliotekos įrengimas</t>
  </si>
  <si>
    <t>7.3.1.32.</t>
  </si>
  <si>
    <t>3.1.11.</t>
  </si>
  <si>
    <t>9.5.1.1.</t>
  </si>
  <si>
    <t>1.6.1.11.</t>
  </si>
  <si>
    <t>3.2.3.</t>
  </si>
  <si>
    <t>1.4.4.37.</t>
  </si>
  <si>
    <t>3.2.3.10.34.</t>
  </si>
  <si>
    <t xml:space="preserve">Gatvių ir žaliųjų plotų tvarkymas Veiviržėnų seniūnijoje </t>
  </si>
  <si>
    <t>Dauparų Kvietinių seniūnijos valdymas (KN)</t>
  </si>
  <si>
    <t>1.1.8.</t>
  </si>
  <si>
    <t>1.1.7.</t>
  </si>
  <si>
    <t>Daiva Džervienė, tel. 47 08 85, el.p. daiva.dzerviene@klaipedos-r.lt</t>
  </si>
  <si>
    <t xml:space="preserve">Gatvių ir žaliųjų plotų tvarkymas Vėžaičių seniūnijoje </t>
  </si>
  <si>
    <t>3.2.3.11.35.</t>
  </si>
  <si>
    <t>1.1.10.</t>
  </si>
  <si>
    <t>7.6.1.9.</t>
  </si>
  <si>
    <t>8.6.1.9.</t>
  </si>
  <si>
    <t>9.8.1.9.</t>
  </si>
  <si>
    <t>1.1.4.</t>
  </si>
  <si>
    <t>2.2.1.1.</t>
  </si>
  <si>
    <t>9.1.2.13.</t>
  </si>
  <si>
    <t>10.4.1.40.</t>
  </si>
  <si>
    <t>1.2.10.</t>
  </si>
  <si>
    <t>Civilinės saugos  organizavimas</t>
  </si>
  <si>
    <t>Socialinė parama mokiniams</t>
  </si>
  <si>
    <t>5.1.2.9.</t>
  </si>
  <si>
    <t>Socialinės paramos mokiniams administravimas</t>
  </si>
  <si>
    <t>Socialinių paslaugų administravimas</t>
  </si>
  <si>
    <t>5.6.1.9.</t>
  </si>
  <si>
    <t>Civilinės būklės aktų registravimas</t>
  </si>
  <si>
    <t>9.1.2.6.</t>
  </si>
  <si>
    <t>1.6.1.5.</t>
  </si>
  <si>
    <t>9.1.1.4.35.</t>
  </si>
  <si>
    <t>21.</t>
  </si>
  <si>
    <t>Iš viso administracijos darbo organizavimas:</t>
  </si>
  <si>
    <t>22.</t>
  </si>
  <si>
    <t>23.</t>
  </si>
  <si>
    <t>24.</t>
  </si>
  <si>
    <t>Prašymų socialinių išmokų mokėjimui priėmimas Dauparų Kvietinių seniūnijoje</t>
  </si>
  <si>
    <t>2.2.3.</t>
  </si>
  <si>
    <t>1.2.17.</t>
  </si>
  <si>
    <t>1.1.1.</t>
  </si>
  <si>
    <t>Valstybinės kalbos kontrolės ir taisyklingumo kontrolė</t>
  </si>
  <si>
    <t>1.6.1.3.</t>
  </si>
  <si>
    <t>9.1.2.5.</t>
  </si>
  <si>
    <t>1.2.5.</t>
  </si>
  <si>
    <t>6.1.1.1.25.</t>
  </si>
  <si>
    <t>6.1.1.1.26.</t>
  </si>
  <si>
    <t>6.1.1.1.27.</t>
  </si>
  <si>
    <t>6.1.1.1.28.</t>
  </si>
  <si>
    <t>6.1.1.1.29.</t>
  </si>
  <si>
    <t>6.1.1.1.30.</t>
  </si>
  <si>
    <t>6.1.1.1.31.</t>
  </si>
  <si>
    <t>6.1.1.1.32.</t>
  </si>
  <si>
    <t>6.1.1.1.33.</t>
  </si>
  <si>
    <t>6.1.1.1.34.</t>
  </si>
  <si>
    <t>6.1.1.1.35.</t>
  </si>
  <si>
    <t>8.2.1.7.</t>
  </si>
  <si>
    <t>1.2.8.</t>
  </si>
  <si>
    <t>5.2.4.</t>
  </si>
  <si>
    <t>7.5.1.26.</t>
  </si>
  <si>
    <t>Koplyčios mauzoliejaus (Stragnų II k.) restauravimo darbų techninio projekto parengimas ir įgyvendinimas</t>
  </si>
  <si>
    <t>5.2.10.</t>
  </si>
  <si>
    <t>7.5.2.7.</t>
  </si>
  <si>
    <t>Koplytėlės ir koplytstulpių Norgilų miške tyrimo, konservavimo ir restauravimo darbų programos parengimas bei restauravimo darbai</t>
  </si>
  <si>
    <t>7.5.2.2.</t>
  </si>
  <si>
    <t>5.3.2.</t>
  </si>
  <si>
    <t>Nekilnojamojo kultūros paveldo vertinimo tarybos veiklos organizavimas</t>
  </si>
  <si>
    <t>7.5.4.1.</t>
  </si>
  <si>
    <t>Monografijos "Sendvaris.Triušeliai" dalinis finansavimas</t>
  </si>
  <si>
    <t>5.4.1.</t>
  </si>
  <si>
    <t>5.1.12.</t>
  </si>
  <si>
    <t>7.5.1.14.</t>
  </si>
  <si>
    <t>Informacinių lentelių įsigijimas ir įrengimas prie buvusių dvarų (Sendvario seniūnija)</t>
  </si>
  <si>
    <t>9.1.2.10.</t>
  </si>
  <si>
    <t>Pirminė teisinė pagalba</t>
  </si>
  <si>
    <t>1.6.1.12.</t>
  </si>
  <si>
    <t>Viso;</t>
  </si>
  <si>
    <t>Sveikatos apsaugos (4) programa (A):</t>
  </si>
  <si>
    <t>7.6.1.2.</t>
  </si>
  <si>
    <t>4.1.1.2.</t>
  </si>
  <si>
    <t>Savivaldybės visuomenės sveikatos programų ir projektų finansavimas</t>
  </si>
  <si>
    <t>Savivaldybės visuomenės sveikatos programų ir projektų finansavimas (2013 m. likučiai)</t>
  </si>
  <si>
    <t>Iš viso 4 (LA) programa:</t>
  </si>
  <si>
    <t>Iš viso 4 (AA) programa:</t>
  </si>
  <si>
    <t>Aplinkos apsaugos rėmimo specialioji programa</t>
  </si>
  <si>
    <t>Gyvenamosios vietos deklaravimas Sendvario seniūnijoje</t>
  </si>
  <si>
    <t>Gyvenamosios vietos deklaravimas Veiviržėnų seniūnijoje</t>
  </si>
  <si>
    <t>Gyvenamosios vietos deklaravimas Vėžaičių seniūnijoje</t>
  </si>
  <si>
    <t>9.1.2.20.33.</t>
  </si>
  <si>
    <t>9.1.2.20.34.</t>
  </si>
  <si>
    <t>9.1.2.20.35.</t>
  </si>
  <si>
    <t>Iš viso 1.6.1.11.:</t>
  </si>
  <si>
    <t>3.1.1.3.1.1.</t>
  </si>
  <si>
    <t>1.1.2.2.</t>
  </si>
  <si>
    <t>9.8.1.2.</t>
  </si>
  <si>
    <t>Konkursų, olimpiadų, renginių organizavimas rajone ir dalyvavimas respublikinėse olimpiadose</t>
  </si>
  <si>
    <t>1.2.1.</t>
  </si>
  <si>
    <t>Atliekų tvarkymo sistemos organizavimas</t>
  </si>
  <si>
    <t>3.2.2.7.</t>
  </si>
  <si>
    <t xml:space="preserve"> Aplinkos apsaugos (3) programa (P):</t>
  </si>
  <si>
    <t>Iš viso 3 (P) programa:</t>
  </si>
  <si>
    <t>Savivaldybės valdymo ir pagrindinių funkcijų vykdymo (9)programa (P):</t>
  </si>
  <si>
    <t>Iš viso 9 (P) programa:</t>
  </si>
  <si>
    <t>Agluonėnų seniūnijos kelių, gatvių priežiūra ir remontas</t>
  </si>
  <si>
    <t>Dauparų Kvietinių seniūnijos kelių, gatvių priežiūra ir remontas</t>
  </si>
  <si>
    <t>Dovilų seniūnijos kelių, gatvių priežiūra ir remontas</t>
  </si>
  <si>
    <t>Endriejavo seniūnijos kelių, gatvių priežiūra ir remontas</t>
  </si>
  <si>
    <t>Gargždų seniūnijos kelių, gatvių priežiūra ir remontas</t>
  </si>
  <si>
    <t>Judrėnų seniūnijos kelių, gatvių priežiūra ir remontas</t>
  </si>
  <si>
    <t>Kretingalės seniūnijos kelių, gatvių priežiūra ir remontas</t>
  </si>
  <si>
    <t>Priekulės seniūnijos kelių, gatvių priežiūra ir remontas</t>
  </si>
  <si>
    <t>Sendvario seniūnijos kelių, gatvių priežiūra ir remontas</t>
  </si>
  <si>
    <t>Veiviržėnų seniūnijos kelių, gatvių priežiūra ir remontas</t>
  </si>
  <si>
    <t>Vėžaičių seniūnijos kelių, gatvių priežiūra ir remontas</t>
  </si>
  <si>
    <t>6.1.1.30.</t>
  </si>
  <si>
    <t>6.1.2.11.</t>
  </si>
  <si>
    <t>6.1.1.2.</t>
  </si>
  <si>
    <t>6.1.2.17.</t>
  </si>
  <si>
    <t>1.3.3.</t>
  </si>
  <si>
    <t>6.1.2.7.</t>
  </si>
  <si>
    <t>6.1.2.14.</t>
  </si>
  <si>
    <t>6.1.2.15.</t>
  </si>
  <si>
    <t>6.1.2.16.</t>
  </si>
  <si>
    <t>Olandų kepurės automobilių stovėjimo aikštelės statyba</t>
  </si>
  <si>
    <t>6.1.2.10.</t>
  </si>
  <si>
    <t>Dovilų seniūnijos vietinės reikšmės kelio Nr. KL0401 Rimkai - Lėbartai - Dovilai techninio projekto parengimas</t>
  </si>
  <si>
    <t>6.1.2.13.</t>
  </si>
  <si>
    <t>Kelio Ežaičiai - Maciuičiai rekonstravimas</t>
  </si>
  <si>
    <t>3.1.1.3.1.2.</t>
  </si>
  <si>
    <t>Administacijos darbo organizavimas</t>
  </si>
  <si>
    <t>1.3.1.</t>
  </si>
  <si>
    <t>Techninių projektų bendroji ekspertizė</t>
  </si>
  <si>
    <t>Gargždų m. J.Janonio gatvės atkarpos rekonstravimas</t>
  </si>
  <si>
    <t>Gargždų m. Užuovėjos gatvės  techninio darbo projekto parengimas ir rekonstravimas</t>
  </si>
  <si>
    <t xml:space="preserve">  Endriejavo mstl. Veiviržėnų g. šaligatvių tiesimo techninio darbo projekto parengimas</t>
  </si>
  <si>
    <t>Sendvario g. (Nr. KL8775) ir kelio (Nr. KL1409), esančių Sudmantuose,  rekonstravimas</t>
  </si>
  <si>
    <t>Techninės priežiūros paslaugų įsigijimas</t>
  </si>
  <si>
    <t>Vietinės reikšmės kelių ir gatvių inventorizavimas ir įteisinimas</t>
  </si>
  <si>
    <t>6.1.2.4.</t>
  </si>
  <si>
    <t>9.1.2.11.</t>
  </si>
  <si>
    <t>t.sk. viso 02:</t>
  </si>
  <si>
    <t xml:space="preserve">Susisiekimo ir inžinerinės  infrastruktūros plėtros (6) programa (D (KPPP)): </t>
  </si>
  <si>
    <t>D(KPPP)</t>
  </si>
  <si>
    <t>Iš viso 6 (D (KPPP)) programa :</t>
  </si>
  <si>
    <t>t.sk.D(KPPP):</t>
  </si>
  <si>
    <t xml:space="preserve">Gatvių ir žaliųjų plotų tvarkymas Dauparų Kvietinių seniūnijoje </t>
  </si>
  <si>
    <t xml:space="preserve">Gatvių ir žaliųjų plotų tvarkymas Agluonėnų seniūnijoje </t>
  </si>
  <si>
    <t>3.2.3.1.25.</t>
  </si>
  <si>
    <t>3.2.3.2.26.</t>
  </si>
  <si>
    <r>
      <t xml:space="preserve">Gargždų m. </t>
    </r>
    <r>
      <rPr>
        <b/>
        <sz val="7"/>
        <color theme="1"/>
        <rFont val="Arial"/>
        <family val="2"/>
        <charset val="186"/>
      </rPr>
      <t>Ramunių,</t>
    </r>
    <r>
      <rPr>
        <sz val="7"/>
        <color theme="1"/>
        <rFont val="Arial"/>
        <family val="2"/>
        <charset val="186"/>
      </rPr>
      <t xml:space="preserve"> Laukų, </t>
    </r>
    <r>
      <rPr>
        <b/>
        <sz val="7"/>
        <color theme="1"/>
        <rFont val="Arial"/>
        <family val="2"/>
        <charset val="186"/>
      </rPr>
      <t>Vyšnių,</t>
    </r>
    <r>
      <rPr>
        <sz val="7"/>
        <color theme="1"/>
        <rFont val="Arial"/>
        <family val="2"/>
        <charset val="186"/>
      </rPr>
      <t xml:space="preserve"> Alyvų, Pievų, Gluosnių gatvių projektavimas ir rekonstravimas</t>
    </r>
  </si>
  <si>
    <t>6.1.1.36.</t>
  </si>
  <si>
    <t>Ąžuolų g. Endriejave rekonstrukcijos II etapo techninio projekto parengimas ir visos gatvės rekonstravimas</t>
  </si>
  <si>
    <t>3.2.3.1.</t>
  </si>
  <si>
    <t>3.2.3.2.</t>
  </si>
  <si>
    <t>3.2.3.3.</t>
  </si>
  <si>
    <t>3.2.3.4.</t>
  </si>
  <si>
    <t>3.2.3.5.</t>
  </si>
  <si>
    <t>3.2.3.6.</t>
  </si>
  <si>
    <t>3.2.3.7.</t>
  </si>
  <si>
    <t>3.2.3.8.</t>
  </si>
  <si>
    <t>3.2.3.9.</t>
  </si>
  <si>
    <t>3.2.3.10.</t>
  </si>
  <si>
    <t>3.2.3.11.</t>
  </si>
  <si>
    <t>6.1.3.4.</t>
  </si>
  <si>
    <t>6.1.1.11.</t>
  </si>
  <si>
    <t>6.1.3.8.</t>
  </si>
  <si>
    <t>6.1.3.9.</t>
  </si>
  <si>
    <t>6.1.3.10.</t>
  </si>
  <si>
    <t>6.1.3.11.</t>
  </si>
  <si>
    <t>6.1.4.1.</t>
  </si>
  <si>
    <t>6.1.4.2.</t>
  </si>
  <si>
    <t>9.1.2.14.25.</t>
  </si>
  <si>
    <t>9.1.2.15.</t>
  </si>
  <si>
    <t>9.1.2.14.</t>
  </si>
  <si>
    <t>Iš viso 10.9.1.9.:</t>
  </si>
  <si>
    <t>Agluonėnų seniūnijos darbo organizavimas</t>
  </si>
  <si>
    <t>9.1.1.4.25.</t>
  </si>
  <si>
    <t>9.1.1.4.</t>
  </si>
  <si>
    <t>9.1.1.5.</t>
  </si>
  <si>
    <t>9.1.1.6.</t>
  </si>
  <si>
    <t>9.1.1.7.</t>
  </si>
  <si>
    <t>9.1.1.8.</t>
  </si>
  <si>
    <t>9.1.1.9.</t>
  </si>
  <si>
    <t>9.1.1.10.,</t>
  </si>
  <si>
    <t>9.1.1.11.</t>
  </si>
  <si>
    <t>9.1.1.12.</t>
  </si>
  <si>
    <t>9.1.1.13.</t>
  </si>
  <si>
    <t>9.1.1.14.</t>
  </si>
  <si>
    <t>Dovilų seniūnijos darbo organizavimas</t>
  </si>
  <si>
    <t>Endriejavo seniūnijos darbo organizavimas</t>
  </si>
  <si>
    <t>Gargždų seniūnijos darbo organizavimas</t>
  </si>
  <si>
    <t>Judrėnų seniūnijos darbo organizavimas</t>
  </si>
  <si>
    <t>Kretingalės seniūnijos darbo organizavimas</t>
  </si>
  <si>
    <t>Priekulės seniūnijos darbo organizavimas</t>
  </si>
  <si>
    <t>Vėžaičių seniūnijos darbo organizavimas</t>
  </si>
  <si>
    <t>Iš viso seniūnijų darbo organizavimas 1.3.2.9.:</t>
  </si>
  <si>
    <t>6.2.1.1.</t>
  </si>
  <si>
    <t>1.1.1.9.</t>
  </si>
  <si>
    <t>Tarybos darbo organizavimas</t>
  </si>
  <si>
    <t>Vaizdo kamerų įrengimas Gargždų mieste</t>
  </si>
  <si>
    <t>9.1.4.2.</t>
  </si>
  <si>
    <t>35.</t>
  </si>
  <si>
    <t>Dokumentacijos rengimas finansavimui iš ES struktūrinių fondų bei programų gauti</t>
  </si>
  <si>
    <t>9.1.5.1.</t>
  </si>
  <si>
    <t>9.1.2.20.27.</t>
  </si>
  <si>
    <t>9.1.2.20.32.</t>
  </si>
  <si>
    <t>Gyvenamosios vietos deklaravimas Dovilų seniūnijoje</t>
  </si>
  <si>
    <t>Gyvenamosios vietos deklaravimas Priekulės seniūnijoje</t>
  </si>
  <si>
    <t>9.1.2.17.</t>
  </si>
  <si>
    <t>Iš viso Priekulės seniūnija:</t>
  </si>
  <si>
    <t>t.sk. Agluonėnų seniūnija 05:</t>
  </si>
  <si>
    <t>t.sk. Dauparų Kvietinių seniūnija 05:</t>
  </si>
  <si>
    <t>t.sk. Dovilų seniūnija 05:</t>
  </si>
  <si>
    <t>t.sk. Endriejavo seniūnija 05:</t>
  </si>
  <si>
    <t>t.sk. Gargždų seniūnija 05:</t>
  </si>
  <si>
    <t>t.sk. Judrėnų seniūnija 05:</t>
  </si>
  <si>
    <t>t.sk. Kretingalės seniūnija 05:</t>
  </si>
  <si>
    <t>t.sk. Priekulės seniūnija 05:</t>
  </si>
  <si>
    <t>t.sk. Sendvario seniūnija 05:</t>
  </si>
  <si>
    <t>t.sk. Veiviržėnų seniūnija 05:</t>
  </si>
  <si>
    <t>t.sk. Vėžaičių seniūnija 05:</t>
  </si>
  <si>
    <t>t.sk. administracija 05:</t>
  </si>
  <si>
    <t>t.sk. administracija 06:</t>
  </si>
  <si>
    <t>t.sk. Agluonėnų seniūnija 04:</t>
  </si>
  <si>
    <t>t.sk. Dovilų seniūnija 04:</t>
  </si>
  <si>
    <t>t.sk. Endriejavo seniūnija 04:</t>
  </si>
  <si>
    <t>t.sk. Judrėnų seniūnija 04:</t>
  </si>
  <si>
    <t>t.sk. Priekulės seniūnija 04:</t>
  </si>
  <si>
    <t>t.sk. Sendvario seniūnija 04:</t>
  </si>
  <si>
    <t>t.sk. Veiviržėnų seniūnija 04:</t>
  </si>
  <si>
    <t>t.sk. Vėžaičių seniūnija 04:</t>
  </si>
  <si>
    <t>t.sk. administracija 04:</t>
  </si>
  <si>
    <t>t.sk. Agluonėnų seniūnija 10:</t>
  </si>
  <si>
    <t>t.sk. Dauparų Kvietinių seniūnija 10:</t>
  </si>
  <si>
    <t>t.sk. Dovilų seniūnija 10:</t>
  </si>
  <si>
    <t>t.sk. Endriejavo seniūnija 10:</t>
  </si>
  <si>
    <t>t.sk. Gargždų seniūnija 010:</t>
  </si>
  <si>
    <t>t.sk. Judrėnų seniūnija 10:</t>
  </si>
  <si>
    <t>t.sk. Kretingalės seniūnija 10:</t>
  </si>
  <si>
    <t>t.sk. Priekulės seniūnija 10:</t>
  </si>
  <si>
    <t>t.sk. Sendvario seniūnija 10:</t>
  </si>
  <si>
    <t>t.sk. Veiviržėnų seniūnija 10:</t>
  </si>
  <si>
    <t>t.sk. Vėžaičių seniūnija 10:</t>
  </si>
  <si>
    <t>t.sk. administracija 10:</t>
  </si>
  <si>
    <t>36.</t>
  </si>
  <si>
    <t>37.</t>
  </si>
  <si>
    <t>38.</t>
  </si>
  <si>
    <t>39.</t>
  </si>
  <si>
    <t>t.sk. Agluonėnų seniūnija 01:</t>
  </si>
  <si>
    <t>t.sk. Dauparų Kvietinių seniūnija 01:</t>
  </si>
  <si>
    <t>t.sk. Dovilų seniūnija 01:</t>
  </si>
  <si>
    <t>t.sk. Endriejavo seniūnija 01:</t>
  </si>
  <si>
    <t>t.sk. Gargždų seniūnija 01:</t>
  </si>
  <si>
    <t>t.sk. Judrėnų seniūnija 01:</t>
  </si>
  <si>
    <t>t.sk. Kretingalės seniūnija 01:</t>
  </si>
  <si>
    <t>t.sk. Priekulės seniūnija 01:</t>
  </si>
  <si>
    <t>t.sk. Sendvario seniūnija 01:</t>
  </si>
  <si>
    <t>t.sk. Veiviržėnų seniūnija 01:</t>
  </si>
  <si>
    <t>t.sk. Vėžaičių seniūnija 01:</t>
  </si>
  <si>
    <t>t.sk. administracija 01:</t>
  </si>
  <si>
    <t>t.sk. Gargždų seniūnija 10:</t>
  </si>
  <si>
    <t xml:space="preserve"> Žinių visuomenės plėtros (1) programa (I):</t>
  </si>
  <si>
    <t>Iš viso 1 (I) programa:</t>
  </si>
  <si>
    <t>Dovilų seniūnijos valdymas (KN)</t>
  </si>
  <si>
    <t>Patikslinta asignavimų suma, tūkst. Eur:</t>
  </si>
  <si>
    <t>4.2.1.4.</t>
  </si>
  <si>
    <t>Jaunųjų futbolininkų ugdymo programa</t>
  </si>
  <si>
    <t>2.2.1.1.1.1.</t>
  </si>
  <si>
    <t>2.2.1.1.1.2.</t>
  </si>
  <si>
    <t>2.2.1.1.1.14.</t>
  </si>
  <si>
    <t>II</t>
  </si>
  <si>
    <t>1.2.1.2.</t>
  </si>
  <si>
    <t>1.2.6.</t>
  </si>
  <si>
    <t xml:space="preserve"> Ekonominio konkurencingumo didinimo (2) programa (D):</t>
  </si>
  <si>
    <t>Iš viso 2 (D) programa:</t>
  </si>
  <si>
    <t>2.1.14.</t>
  </si>
  <si>
    <t>2.2.1.17.</t>
  </si>
  <si>
    <t>4.2.1.1.</t>
  </si>
  <si>
    <t>1.2.1.5.</t>
  </si>
  <si>
    <t>Neformaliojo vaikų švietimo programų įgyvendinimas</t>
  </si>
  <si>
    <t>Lėšos išeitinėms išmokoms ir kitoms su darbo santykiais susijusioms išmokoms ir kompensacijoms mokėti</t>
  </si>
  <si>
    <t>1.1.1.32.</t>
  </si>
  <si>
    <t>1.1.2.8.</t>
  </si>
  <si>
    <t>1.2.1.4.</t>
  </si>
  <si>
    <t>Projekto "Atviro darbo su jaunimu plėtra Gargžduose" įgyvendinimas</t>
  </si>
  <si>
    <t xml:space="preserve"> Aplinkos apsaugos (3) programa (D):</t>
  </si>
  <si>
    <t>3.2.2.11.</t>
  </si>
  <si>
    <t>Pakuočių atliekų surinkimo iš gyvenamųjų namų kvartalų priemonių (konteinerių) įsigijimas</t>
  </si>
  <si>
    <t>Iš viso 3 (D) programa:</t>
  </si>
  <si>
    <t>3.2.2.6.</t>
  </si>
  <si>
    <t>Iš viso 6 (I) programa :</t>
  </si>
  <si>
    <t>8.2.1.6.</t>
  </si>
  <si>
    <t>9.1.2.1.</t>
  </si>
  <si>
    <t>Iš viso 1 (NOR) programa:</t>
  </si>
  <si>
    <t>Sveikatos netolygumų mažinimas  Klaipėdos rajono savivaldybėje diegiant jaunimui palankių sveikatos priežiūros paslaugų teikimo modelį</t>
  </si>
  <si>
    <t>4.1.3.8.</t>
  </si>
  <si>
    <t>4.3.2.5.</t>
  </si>
  <si>
    <t>Iš viso 1 (BFL) programa:</t>
  </si>
  <si>
    <t>Iš viso 4 (BFL) programa:</t>
  </si>
  <si>
    <t>U</t>
  </si>
  <si>
    <t>VB</t>
  </si>
  <si>
    <t>t.sk. NOR (U):</t>
  </si>
  <si>
    <t>t.sk. BFL(VB):</t>
  </si>
  <si>
    <t xml:space="preserve"> Žinių visuomenės plėtros (1) programa (užsienio šalių dotacija NOR):</t>
  </si>
  <si>
    <t xml:space="preserve"> Žinių visuomenės plėtros (1) programa (kita tikslinė dotacija dotacija BFL):</t>
  </si>
  <si>
    <t>Sveikatos apsaugos (4) programa (kita tikslinė dotacija BFL):</t>
  </si>
  <si>
    <t xml:space="preserve">Susisiekimo ir inžinerinės  infrastruktūros plėtros (6) programa (I) KPPP: </t>
  </si>
  <si>
    <t>1.3.1.9.</t>
  </si>
  <si>
    <t>1.3.2.10.</t>
  </si>
  <si>
    <t>Kvietinių mokyklos darželio pastato modernizavimas</t>
  </si>
  <si>
    <t>Veiviržėnų J.Šaulio gimnazijos Pėžaičių skyriaus pastato remontas</t>
  </si>
  <si>
    <t>1.3.2.17.</t>
  </si>
  <si>
    <t>1.3.3.10.</t>
  </si>
  <si>
    <t>5.1.2.7.</t>
  </si>
  <si>
    <t>10.2.1.40.</t>
  </si>
  <si>
    <t>Priemiestinių autobusų maršrutų subsidijavimas</t>
  </si>
  <si>
    <t xml:space="preserve"> Žinių visuomenės plėtros (1) programa (E):</t>
  </si>
  <si>
    <t>Iš viso 1 (E) programa:</t>
  </si>
  <si>
    <t>t.sk. E:</t>
  </si>
  <si>
    <t>2.3.3.1.</t>
  </si>
  <si>
    <t>2.3.3.7.32.</t>
  </si>
  <si>
    <t>4.7.3.1.</t>
  </si>
  <si>
    <t>Drevernos prieplaukos priežiūra</t>
  </si>
  <si>
    <t>Socialinių paslaugų pirkimas</t>
  </si>
  <si>
    <t>10.7.1.2.</t>
  </si>
  <si>
    <t>5.1.2.4.</t>
  </si>
  <si>
    <t>E</t>
  </si>
  <si>
    <t>5.3.1.1.</t>
  </si>
  <si>
    <t>Socialinės paramos (5) programa (S):</t>
  </si>
  <si>
    <t>5.1.3.3.</t>
  </si>
  <si>
    <t>10.6.1.1.</t>
  </si>
  <si>
    <t>Iš viso 5 (S) programa:</t>
  </si>
  <si>
    <r>
      <t xml:space="preserve">Socialinio būsto rėmimo programos įgyvendinimas (SP) </t>
    </r>
    <r>
      <rPr>
        <b/>
        <sz val="7"/>
        <color theme="1"/>
        <rFont val="Arial"/>
        <family val="2"/>
        <charset val="186"/>
      </rPr>
      <t>už nekilnojamojo turto vertinimą</t>
    </r>
  </si>
  <si>
    <t>Minijos upės betoninės krantinės atstatymo darbai Priekulės mieste</t>
  </si>
  <si>
    <t>3.1.1.47.</t>
  </si>
  <si>
    <t>3.1.2.16.</t>
  </si>
  <si>
    <t>3.2.2.1.</t>
  </si>
  <si>
    <t>5.1.3.1.</t>
  </si>
  <si>
    <t>Iš viso 4.2.1.4.:</t>
  </si>
  <si>
    <t>1.1.1.31.</t>
  </si>
  <si>
    <t>1.4.4.30.</t>
  </si>
  <si>
    <t>Atsiskaitymas už vaikų ugdymą Klaipėdos miesto savivaldybės švietimo įstaigose ir privačiose įstaigose, vykdančiose ikimokyklinio ir priešmokyklinio ugdymo programas</t>
  </si>
  <si>
    <t>1.3.1.2.</t>
  </si>
  <si>
    <t>Projekto "Klaipėdos r. Gargždų "Minijos" vidurinės mokyklos pastato Gargžduose, P.Cvirkos g. 25, rekonstravimas"įgyvendinimas</t>
  </si>
  <si>
    <t>1.4.4.34.</t>
  </si>
  <si>
    <t>Dituvos pagrindinės mokyklos antrojo pastato klasių remontas</t>
  </si>
  <si>
    <t>1.3.2.13.</t>
  </si>
  <si>
    <t>1.3.3.5.</t>
  </si>
  <si>
    <t>Gargždų lopšelio darželio "Ąžuoliukas" pastato modernizavimas</t>
  </si>
  <si>
    <t>4.9.1.1.</t>
  </si>
  <si>
    <t>Finansinės pagalbos savivaldybės lėšomis teikimas</t>
  </si>
  <si>
    <t>10.9.1.1.</t>
  </si>
  <si>
    <t>5.1.1.3.</t>
  </si>
  <si>
    <t>Socialinio būsto rėmimo programos įgyvendinimas</t>
  </si>
  <si>
    <t>Gatvių ir žaliųjų plotų tvarkymas Judrėnų seniūnijoje</t>
  </si>
  <si>
    <t>6.3.3.3.</t>
  </si>
  <si>
    <t>6.4.1.1.</t>
  </si>
  <si>
    <t>6.2.1.16.</t>
  </si>
  <si>
    <t>6.2.1.18.</t>
  </si>
  <si>
    <t>Elektros atramų su laidais įsigijimas AB "Lesto" keičiant orines linijas į kabelines ir atskiro nulinio laido įrengimas eksploatuojamose apšvietimo linijose</t>
  </si>
  <si>
    <t>6.2.1.8.</t>
  </si>
  <si>
    <t>6.2.1.10.</t>
  </si>
  <si>
    <t>t sk. Gargždų seniūnija 04:</t>
  </si>
  <si>
    <t>t sk. Kretingalės seniūnija 04:</t>
  </si>
  <si>
    <t>Iš viso 10.1.2.40. :</t>
  </si>
  <si>
    <t>4.4.4.9.</t>
  </si>
  <si>
    <t>Pėsčiųjų tako apšvietimo linijos įrengimas Gargždų miesto Laugalių parke ir take iki kapinių</t>
  </si>
  <si>
    <t>Kelių ir gatvių remontas ir priežiūra Gargždų seniūnijoje</t>
  </si>
  <si>
    <t>Kelių ir gatvių remontas ir priežiūra Kretingalės seniūnijoje</t>
  </si>
  <si>
    <t>t.sk. kontrolieriaus tarnybos darbo organizavimas 01:</t>
  </si>
  <si>
    <t>2.1.2.1.</t>
  </si>
  <si>
    <t>2.8.1.1.1.2.</t>
  </si>
  <si>
    <t>Klaipėdos rajono smulkiojo ir vidutinio verslo plėtros programa</t>
  </si>
  <si>
    <t>2.3.2.10.</t>
  </si>
  <si>
    <t>2.3.2.17.</t>
  </si>
  <si>
    <t>4.1.1.1.</t>
  </si>
  <si>
    <t>Dalyvavimas projekte "Baltijos jūros turizmo centras"</t>
  </si>
  <si>
    <t>2.3.2.11.</t>
  </si>
  <si>
    <t>2.3.2.18.</t>
  </si>
  <si>
    <t>Projekto "Pietų Baltijos krantas - ilgalaikių laivybos krypčių tarp šalių kūrimas MARRIAGE bendradarbiavimo tinklų pagrindu" įgyvendinimas</t>
  </si>
  <si>
    <t>4.1.3.6.</t>
  </si>
  <si>
    <t>4.2.1.11.</t>
  </si>
  <si>
    <t>7.2.1.1.</t>
  </si>
  <si>
    <t>Pagrindinio įėjimo į Gargždų šeimos medicinos kliniką pritaikymo neįgaliesiems dalinis finansavimas</t>
  </si>
  <si>
    <t>Kelių ir gatvių remontas ir priežiūra Dauparų Kvietinių seniūnijoje</t>
  </si>
  <si>
    <t>28.</t>
  </si>
  <si>
    <t>29.</t>
  </si>
  <si>
    <t>30.</t>
  </si>
  <si>
    <t>31.</t>
  </si>
  <si>
    <t>32.</t>
  </si>
  <si>
    <t>9.1.1.15.</t>
  </si>
  <si>
    <t>4.3.2.1.</t>
  </si>
  <si>
    <t>2.4.1.1.1.3.</t>
  </si>
  <si>
    <t>Subsidija "UAB Klaipėdos rajono energija"</t>
  </si>
  <si>
    <t>9.1.1.16.</t>
  </si>
  <si>
    <t>Nekilnojamojo turto rinkos vertės nustatymas</t>
  </si>
  <si>
    <t>4.1.1.6.</t>
  </si>
  <si>
    <t>9.5.1.2.</t>
  </si>
  <si>
    <t>9.4.1.2.</t>
  </si>
  <si>
    <t>6.1.5.5.</t>
  </si>
  <si>
    <t>6.1.1.35.</t>
  </si>
  <si>
    <t>Priekulės seniūnijos kabančių tiltų priežiūra ir remontas</t>
  </si>
  <si>
    <t>Klaipėdos rajono seniūnijų gatvių apšvietimo sistemų modernizavimo investicinio projekto parengimas</t>
  </si>
  <si>
    <t>6.2.1.14.</t>
  </si>
  <si>
    <t>6.3.2.3.</t>
  </si>
  <si>
    <t>Autobusų stotelių įrengimas Klaipėdos rajone</t>
  </si>
  <si>
    <t>6.2.2.5.29.</t>
  </si>
  <si>
    <t>6.2.2.5.</t>
  </si>
  <si>
    <t>6.1.1.10.</t>
  </si>
  <si>
    <t>t sk. Priekulės seniūnija 04:</t>
  </si>
  <si>
    <t>t sk. Veiviržėnų seniūnija 04:</t>
  </si>
  <si>
    <t>t sk. Gargždų seniūnija 06:</t>
  </si>
  <si>
    <t>3.1.1.27.</t>
  </si>
  <si>
    <t>Paviršinio lietaus vandens surinkimo ir nubėgimo tinklų remontas Gargžduose nuo Klaipėdos g. 26 iki kino teatro "Minija"</t>
  </si>
  <si>
    <t>2.4.6.2.</t>
  </si>
  <si>
    <t>2.4.6.1.</t>
  </si>
  <si>
    <t>Klaipėdos rajono miestų (Gargždų ir Priekulės) viešųjų urbanizuotų erdvių sutvarkymo techninių projektų parengimas</t>
  </si>
  <si>
    <t>2.4.5.1.</t>
  </si>
  <si>
    <t>Gargždų miesto ir rajono architektūrinį ir urbanistinį įvaizdį gerinančių priemonių įgyvendinimas</t>
  </si>
  <si>
    <t>Projekto "Drevernos rekreacinio patrauklumo didinimas" įgyvendinimas</t>
  </si>
  <si>
    <t>2.3.3.3.</t>
  </si>
  <si>
    <t>2.3.3.11.</t>
  </si>
  <si>
    <t>3.1.2.10.</t>
  </si>
  <si>
    <t>3.2.3.14.</t>
  </si>
  <si>
    <t>3.2.1.2.</t>
  </si>
  <si>
    <t>3.2.1.4.</t>
  </si>
  <si>
    <t>t.sk. LK:</t>
  </si>
  <si>
    <t>Sveikatos apsaugos (4) programa (LK):</t>
  </si>
  <si>
    <t>Iš viso 4 (LK) programa:</t>
  </si>
  <si>
    <t>LK</t>
  </si>
  <si>
    <t>Vėžaičių dvaro parko istorinių, archeologinių ir dendrologinių tyrimų atlikimas</t>
  </si>
  <si>
    <t>7.5.1.29.</t>
  </si>
  <si>
    <t>7.5.1.9.</t>
  </si>
  <si>
    <t>7.5.1.8.</t>
  </si>
  <si>
    <t>7.5.1.28.</t>
  </si>
  <si>
    <t>Mėgėjų meno kolektyvų atstovavimas tarptautiniuose renginiuose, atstovaujant Klaipėdos rajoną</t>
  </si>
  <si>
    <t>7.1.2.9.</t>
  </si>
  <si>
    <t>7.5.1.11.</t>
  </si>
  <si>
    <t>7.5.1.31.</t>
  </si>
  <si>
    <t>Projekto "I.Simonaitytės muziejaus pastato restauravimas ir pritaikymas viešosioms erdvėms" įgyvendinimas</t>
  </si>
  <si>
    <t>t.sk.   administracija 08:</t>
  </si>
  <si>
    <t>t.sk. Vėžaičių seniūnija 08:</t>
  </si>
  <si>
    <t>8.2.1.22.34.</t>
  </si>
  <si>
    <t>t.sk. Veiviržėnų seniūnija 08:</t>
  </si>
  <si>
    <t>8.2.1.12.</t>
  </si>
  <si>
    <t>7.3.1.2.</t>
  </si>
  <si>
    <t>7.3.1.31.</t>
  </si>
  <si>
    <t>Klaipėdos rajono savivaldybės pastato Žadeikių kaime, Liepos g. modernizavimas</t>
  </si>
  <si>
    <r>
      <t xml:space="preserve">Žydų žudynių I ir II vietų Vėžaičių miške tvarkymas (vykdytojas </t>
    </r>
    <r>
      <rPr>
        <b/>
        <sz val="7"/>
        <color theme="1"/>
        <rFont val="Arial"/>
        <family val="2"/>
        <charset val="186"/>
      </rPr>
      <t>Vėžaičių seniūnija</t>
    </r>
    <r>
      <rPr>
        <sz val="7"/>
        <color theme="1"/>
        <rFont val="Arial"/>
        <family val="2"/>
        <charset val="186"/>
      </rPr>
      <t>)</t>
    </r>
  </si>
  <si>
    <r>
      <t>Krepšinio aikštelės įrengimas Šukaičių kaime (</t>
    </r>
    <r>
      <rPr>
        <b/>
        <sz val="7"/>
        <color theme="1"/>
        <rFont val="Arial"/>
        <family val="2"/>
        <charset val="186"/>
      </rPr>
      <t>vykdytojas Veiviržėnų seniūnija</t>
    </r>
    <r>
      <rPr>
        <sz val="7"/>
        <color theme="1"/>
        <rFont val="Arial"/>
        <family val="2"/>
        <charset val="186"/>
      </rPr>
      <t>)</t>
    </r>
  </si>
  <si>
    <r>
      <t>Karklės kaimo ir Pajūrio regioninio parko teritorijos tvarkymo darbai (</t>
    </r>
    <r>
      <rPr>
        <b/>
        <sz val="7"/>
        <color theme="1"/>
        <rFont val="Arial"/>
        <family val="2"/>
        <charset val="186"/>
      </rPr>
      <t>vykdytojas Kretingalės seniūnija</t>
    </r>
    <r>
      <rPr>
        <sz val="7"/>
        <color theme="1"/>
        <rFont val="Arial"/>
        <family val="2"/>
        <charset val="186"/>
      </rPr>
      <t>)</t>
    </r>
  </si>
  <si>
    <r>
      <t>Poilsio zonų Priekulėje prie Minijos upės įrengimas (</t>
    </r>
    <r>
      <rPr>
        <b/>
        <sz val="7"/>
        <color theme="1"/>
        <rFont val="Arial"/>
        <family val="2"/>
        <charset val="186"/>
      </rPr>
      <t>vykdytojas Priekulės seniūnija)</t>
    </r>
  </si>
  <si>
    <r>
      <t>Gatvių ir žaliųjų plotų tvarkymas Gargždų seniūnijoje (</t>
    </r>
    <r>
      <rPr>
        <b/>
        <sz val="7"/>
        <color theme="1"/>
        <rFont val="Arial"/>
        <family val="2"/>
        <charset val="186"/>
      </rPr>
      <t>vykdytojas Gargždų seniūnija</t>
    </r>
    <r>
      <rPr>
        <sz val="7"/>
        <color theme="1"/>
        <rFont val="Arial"/>
        <family val="2"/>
        <charset val="186"/>
      </rPr>
      <t>)</t>
    </r>
  </si>
  <si>
    <r>
      <t>Gatvių apšvietimas Gargždų seniūnijoje (</t>
    </r>
    <r>
      <rPr>
        <b/>
        <sz val="7"/>
        <color theme="1"/>
        <rFont val="Arial"/>
        <family val="2"/>
        <charset val="186"/>
      </rPr>
      <t>vykdytojas Gargždų seniūnija</t>
    </r>
    <r>
      <rPr>
        <sz val="7"/>
        <color theme="1"/>
        <rFont val="Arial"/>
        <family val="2"/>
        <charset val="186"/>
      </rPr>
      <t>)</t>
    </r>
  </si>
  <si>
    <r>
      <t>Kelių ir gatvių remontas ir priežiūra Veiviržėnų seniūnijoje (</t>
    </r>
    <r>
      <rPr>
        <b/>
        <sz val="7"/>
        <color theme="1"/>
        <rFont val="Arial"/>
        <family val="2"/>
        <charset val="186"/>
      </rPr>
      <t>vykdytojas Veiviržėnų seniūnija</t>
    </r>
    <r>
      <rPr>
        <sz val="7"/>
        <color theme="1"/>
        <rFont val="Arial"/>
        <family val="2"/>
        <charset val="186"/>
      </rPr>
      <t>)</t>
    </r>
  </si>
  <si>
    <r>
      <t>Žemės ūkio funkcijų vykdymas Agluonėnų seniūnijoje (</t>
    </r>
    <r>
      <rPr>
        <b/>
        <sz val="7"/>
        <color theme="1"/>
        <rFont val="Arial"/>
        <family val="2"/>
        <charset val="186"/>
      </rPr>
      <t>vykdytojas Agluonėnų seniūnija</t>
    </r>
    <r>
      <rPr>
        <sz val="7"/>
        <color theme="1"/>
        <rFont val="Arial"/>
        <family val="2"/>
        <charset val="186"/>
      </rPr>
      <t>)</t>
    </r>
  </si>
  <si>
    <r>
      <t>Žemės ūkio funkcijų vykdymas Endriejavo seniūnijoje (</t>
    </r>
    <r>
      <rPr>
        <b/>
        <sz val="7"/>
        <color theme="1"/>
        <rFont val="Arial"/>
        <family val="2"/>
        <charset val="186"/>
      </rPr>
      <t>vykdytojas Endriejavo seniūnija</t>
    </r>
    <r>
      <rPr>
        <sz val="7"/>
        <color theme="1"/>
        <rFont val="Arial"/>
        <family val="2"/>
        <charset val="186"/>
      </rPr>
      <t>)</t>
    </r>
  </si>
  <si>
    <r>
      <t>Žemės ūkio funkcijų vykdymas Judrėnų seniūnijoje (</t>
    </r>
    <r>
      <rPr>
        <b/>
        <sz val="7"/>
        <color theme="1"/>
        <rFont val="Arial"/>
        <family val="2"/>
        <charset val="186"/>
      </rPr>
      <t>vykdytojas Judrėnų seniūnija</t>
    </r>
    <r>
      <rPr>
        <sz val="7"/>
        <color theme="1"/>
        <rFont val="Arial"/>
        <family val="2"/>
        <charset val="186"/>
      </rPr>
      <t>)</t>
    </r>
  </si>
  <si>
    <t>Žemės ūkio funkcijų vykdymas Priekulės seniūnijoje (vykdytojas Priekulės seniūnija)</t>
  </si>
  <si>
    <r>
      <t>Žemės ūkio funkcijų vykdymas Sendvario seniūnijoje (</t>
    </r>
    <r>
      <rPr>
        <b/>
        <sz val="7"/>
        <color theme="1"/>
        <rFont val="Arial"/>
        <family val="2"/>
        <charset val="186"/>
      </rPr>
      <t>vykdytojas</t>
    </r>
    <r>
      <rPr>
        <sz val="7"/>
        <color theme="1"/>
        <rFont val="Arial"/>
        <family val="2"/>
        <charset val="186"/>
      </rPr>
      <t xml:space="preserve"> </t>
    </r>
    <r>
      <rPr>
        <b/>
        <sz val="7"/>
        <color theme="1"/>
        <rFont val="Arial"/>
        <family val="2"/>
        <charset val="186"/>
      </rPr>
      <t>Sendvario seniūnija</t>
    </r>
    <r>
      <rPr>
        <sz val="7"/>
        <color theme="1"/>
        <rFont val="Arial"/>
        <family val="2"/>
        <charset val="186"/>
      </rPr>
      <t>)</t>
    </r>
  </si>
  <si>
    <r>
      <t>Žemės ūkio funkcijų vykdymas Veiviržėnų seniūnijoje (</t>
    </r>
    <r>
      <rPr>
        <b/>
        <sz val="7"/>
        <color theme="1"/>
        <rFont val="Arial"/>
        <family val="2"/>
        <charset val="186"/>
      </rPr>
      <t>vykdytojas Veiviržėnų seniūnijoje</t>
    </r>
    <r>
      <rPr>
        <sz val="7"/>
        <color theme="1"/>
        <rFont val="Arial"/>
        <family val="2"/>
        <charset val="186"/>
      </rPr>
      <t>)</t>
    </r>
  </si>
  <si>
    <r>
      <t>Žemės ūkio funkcijų vykdymas Vėžaičių seniūnijoje (</t>
    </r>
    <r>
      <rPr>
        <b/>
        <sz val="7"/>
        <color theme="1"/>
        <rFont val="Arial"/>
        <family val="2"/>
        <charset val="186"/>
      </rPr>
      <t>vykdytojas Vėžaičių seniūnija</t>
    </r>
    <r>
      <rPr>
        <sz val="7"/>
        <color theme="1"/>
        <rFont val="Arial"/>
        <family val="2"/>
        <charset val="186"/>
      </rPr>
      <t>)</t>
    </r>
  </si>
  <si>
    <r>
      <t>Prašymų socialinių išmokų mokėjimui priėmimas Dauparų Kvietinių seniūnijoje (</t>
    </r>
    <r>
      <rPr>
        <b/>
        <sz val="7"/>
        <color theme="1"/>
        <rFont val="Arial"/>
        <family val="2"/>
        <charset val="186"/>
      </rPr>
      <t>vykdytojas Dauparų Kvietinių seniūnija</t>
    </r>
    <r>
      <rPr>
        <sz val="7"/>
        <color theme="1"/>
        <rFont val="Arial"/>
        <family val="2"/>
        <charset val="186"/>
      </rPr>
      <t>)</t>
    </r>
  </si>
  <si>
    <r>
      <t>Prašymų socialinių išmokų mokėjimui priėmimas Dovilų seniūnijoje (</t>
    </r>
    <r>
      <rPr>
        <b/>
        <sz val="7"/>
        <color theme="1"/>
        <rFont val="Arial"/>
        <family val="2"/>
        <charset val="186"/>
      </rPr>
      <t>vykdytojas Dovilų seniūnija</t>
    </r>
    <r>
      <rPr>
        <sz val="7"/>
        <color theme="1"/>
        <rFont val="Arial"/>
        <family val="2"/>
        <charset val="186"/>
      </rPr>
      <t>)</t>
    </r>
  </si>
  <si>
    <r>
      <t>Prašymų socialinių išmokų mokėjimui priėmimas Gargždų seniūnijoje (</t>
    </r>
    <r>
      <rPr>
        <b/>
        <sz val="7"/>
        <color theme="1"/>
        <rFont val="Arial"/>
        <family val="2"/>
        <charset val="186"/>
      </rPr>
      <t>vykdytojas Gargždų seniūnija</t>
    </r>
    <r>
      <rPr>
        <sz val="7"/>
        <color theme="1"/>
        <rFont val="Arial"/>
        <family val="2"/>
        <charset val="186"/>
      </rPr>
      <t>)</t>
    </r>
  </si>
  <si>
    <r>
      <t>Prašymų socialinių išmokų mokėjimui priėmimas Kretingalės seniūnijoje (</t>
    </r>
    <r>
      <rPr>
        <b/>
        <sz val="7"/>
        <color theme="1"/>
        <rFont val="Arial"/>
        <family val="2"/>
        <charset val="186"/>
      </rPr>
      <t>vykdytojas Kretingalės seniūnija</t>
    </r>
    <r>
      <rPr>
        <sz val="7"/>
        <color theme="1"/>
        <rFont val="Arial"/>
        <family val="2"/>
        <charset val="186"/>
      </rPr>
      <t>)</t>
    </r>
  </si>
  <si>
    <r>
      <t>Prašymų socialinių išmokų mokėjimui priėmimas Priekulės seniūnijoje (</t>
    </r>
    <r>
      <rPr>
        <b/>
        <sz val="7"/>
        <color theme="1"/>
        <rFont val="Arial"/>
        <family val="2"/>
        <charset val="186"/>
      </rPr>
      <t>vykdytojas Priekulės seniūnija</t>
    </r>
    <r>
      <rPr>
        <sz val="7"/>
        <color theme="1"/>
        <rFont val="Arial"/>
        <family val="2"/>
        <charset val="186"/>
      </rPr>
      <t>)</t>
    </r>
  </si>
  <si>
    <r>
      <t>Prašymų socialinių išmokų mokėjimui priėmimas Sendvario seniūnijoje (</t>
    </r>
    <r>
      <rPr>
        <b/>
        <sz val="7"/>
        <color theme="1"/>
        <rFont val="Arial"/>
        <family val="2"/>
        <charset val="186"/>
      </rPr>
      <t>vykdytojas Sendvario seniūnij</t>
    </r>
    <r>
      <rPr>
        <sz val="7"/>
        <color theme="1"/>
        <rFont val="Arial"/>
        <family val="2"/>
        <charset val="186"/>
      </rPr>
      <t>a)</t>
    </r>
  </si>
  <si>
    <r>
      <t>Prašymų socialinių išmokų mokėjimui priėmimas Vėžaičių seniūnijoje (</t>
    </r>
    <r>
      <rPr>
        <b/>
        <sz val="7"/>
        <color theme="1"/>
        <rFont val="Arial"/>
        <family val="2"/>
        <charset val="186"/>
      </rPr>
      <t>vykdytojas Vėžaičių seniūnija</t>
    </r>
    <r>
      <rPr>
        <sz val="7"/>
        <color theme="1"/>
        <rFont val="Arial"/>
        <family val="2"/>
        <charset val="186"/>
      </rPr>
      <t>)</t>
    </r>
  </si>
  <si>
    <r>
      <t>Dauparų Kvietinių seniūnijos darbo organizavimas (</t>
    </r>
    <r>
      <rPr>
        <b/>
        <sz val="7"/>
        <color theme="1"/>
        <rFont val="Arial"/>
        <family val="2"/>
        <charset val="186"/>
      </rPr>
      <t>vykdytojas Dauparų Kvietinių seniūnija</t>
    </r>
    <r>
      <rPr>
        <sz val="7"/>
        <color theme="1"/>
        <rFont val="Arial"/>
        <family val="2"/>
        <charset val="186"/>
      </rPr>
      <t>)</t>
    </r>
  </si>
  <si>
    <r>
      <t>Sendvario seniūnijos darbo organizavimas (</t>
    </r>
    <r>
      <rPr>
        <b/>
        <sz val="7"/>
        <color theme="1"/>
        <rFont val="Arial"/>
        <family val="2"/>
        <charset val="186"/>
      </rPr>
      <t>vykdytojas Sendvario seniūnija</t>
    </r>
    <r>
      <rPr>
        <sz val="7"/>
        <color theme="1"/>
        <rFont val="Arial"/>
        <family val="2"/>
        <charset val="186"/>
      </rPr>
      <t>)</t>
    </r>
  </si>
  <si>
    <r>
      <t>Veiviržėnų seniūnijos darbo organizavimas (</t>
    </r>
    <r>
      <rPr>
        <b/>
        <sz val="7"/>
        <color theme="1"/>
        <rFont val="Arial"/>
        <family val="2"/>
        <charset val="186"/>
      </rPr>
      <t>vykdytojas Veiviržėnų seniūnija</t>
    </r>
    <r>
      <rPr>
        <sz val="7"/>
        <color theme="1"/>
        <rFont val="Arial"/>
        <family val="2"/>
        <charset val="186"/>
      </rPr>
      <t>)</t>
    </r>
  </si>
  <si>
    <r>
      <t>Kelių ir gatvių remontas Dovilų seniūnijoje (</t>
    </r>
    <r>
      <rPr>
        <b/>
        <sz val="7"/>
        <color theme="1"/>
        <rFont val="Arial"/>
        <family val="2"/>
        <charset val="186"/>
      </rPr>
      <t>vykdytojas Dovilų seniūnija</t>
    </r>
    <r>
      <rPr>
        <sz val="7"/>
        <color theme="1"/>
        <rFont val="Arial"/>
        <family val="2"/>
        <charset val="186"/>
      </rPr>
      <t>)</t>
    </r>
  </si>
  <si>
    <t>6.1.1.3.</t>
  </si>
  <si>
    <t>t sk. Dovilų seniūnija 04:</t>
  </si>
  <si>
    <t>8.4.1.1.</t>
  </si>
  <si>
    <t>9.4.2.59.</t>
  </si>
  <si>
    <t>9.4.2.60.</t>
  </si>
  <si>
    <t>9.3.2.43.</t>
  </si>
  <si>
    <t>9.3.2.44.</t>
  </si>
  <si>
    <t>Gargždų 9-osios kuopos jaunųjų šaulių uniformų įsigijimo finansavimas</t>
  </si>
  <si>
    <t>TV laidos apie Priekulę dalinis finansavimas</t>
  </si>
  <si>
    <t>8.2.1.17.</t>
  </si>
  <si>
    <t>8.2.1.19.</t>
  </si>
  <si>
    <t>Universalios dirbtinės dangos futbolo aikštelės įrengimas Plikiuose</t>
  </si>
  <si>
    <t>Universalios dirbtinės dangos futbolo aikštelės įrengimas Sudmantuose</t>
  </si>
  <si>
    <t>Klaipėdos rajono savivaldybės administracijos asignavimų patikslinimas pagal programas, priemones, funkcinę ir ekonominę klasifikaciją</t>
  </si>
  <si>
    <t>Aiškinamojo rašto 1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</si>
</sst>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0.000"/>
    <numFmt numFmtId="166" formatCode="yyyy\-mm\-dd;@"/>
    <numFmt numFmtId="167" formatCode="#,##0.0"/>
    <numFmt numFmtId="168" formatCode="#,##0.000"/>
  </numFmts>
  <fonts count="9" x14ac:knownFonts="1">
    <font>
      <sz val="11"/>
      <color theme="1"/>
      <name val="Calibri"/>
      <family val="2"/>
      <charset val="186"/>
      <scheme val="minor"/>
    </font>
    <font>
      <sz val="10"/>
      <color theme="1"/>
      <name val="Arial"/>
      <family val="2"/>
      <charset val="186"/>
    </font>
    <font>
      <b/>
      <sz val="10"/>
      <color theme="1"/>
      <name val="Arial"/>
      <family val="2"/>
      <charset val="186"/>
    </font>
    <font>
      <sz val="8"/>
      <color theme="1"/>
      <name val="Arial"/>
      <family val="2"/>
      <charset val="186"/>
    </font>
    <font>
      <sz val="9"/>
      <color theme="1"/>
      <name val="Arial"/>
      <family val="2"/>
      <charset val="186"/>
    </font>
    <font>
      <sz val="10"/>
      <name val="Arial"/>
      <family val="2"/>
      <charset val="186"/>
    </font>
    <font>
      <sz val="8"/>
      <name val="Arial"/>
      <family val="2"/>
      <charset val="186"/>
    </font>
    <font>
      <sz val="7"/>
      <color theme="1"/>
      <name val="Arial"/>
      <family val="2"/>
      <charset val="186"/>
    </font>
    <font>
      <b/>
      <sz val="7"/>
      <color theme="1"/>
      <name val="Arial"/>
      <family val="2"/>
      <charset val="186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99CC"/>
        <bgColor indexed="64"/>
      </patternFill>
    </fill>
  </fills>
  <borders count="2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73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Alignment="1">
      <alignment horizontal="center"/>
    </xf>
    <xf numFmtId="0" fontId="1" fillId="2" borderId="0" xfId="0" applyFont="1" applyFill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4" fontId="2" fillId="5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2" fillId="5" borderId="1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2" fillId="2" borderId="1" xfId="0" applyFont="1" applyFill="1" applyBorder="1" applyAlignment="1">
      <alignment horizontal="right" vertical="center"/>
    </xf>
    <xf numFmtId="164" fontId="2" fillId="8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vertical="center"/>
    </xf>
    <xf numFmtId="165" fontId="1" fillId="0" borderId="1" xfId="0" applyNumberFormat="1" applyFont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164" fontId="1" fillId="0" borderId="4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64" fontId="1" fillId="0" borderId="3" xfId="0" applyNumberFormat="1" applyFont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164" fontId="1" fillId="0" borderId="2" xfId="0" applyNumberFormat="1" applyFont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right" vertical="center"/>
    </xf>
    <xf numFmtId="0" fontId="2" fillId="5" borderId="2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6" xfId="0" applyFont="1" applyBorder="1"/>
    <xf numFmtId="164" fontId="1" fillId="2" borderId="4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right" vertical="center"/>
    </xf>
    <xf numFmtId="164" fontId="2" fillId="2" borderId="4" xfId="0" applyNumberFormat="1" applyFont="1" applyFill="1" applyBorder="1" applyAlignment="1">
      <alignment horizontal="center" vertical="center"/>
    </xf>
    <xf numFmtId="164" fontId="2" fillId="5" borderId="11" xfId="0" applyNumberFormat="1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right" vertical="center"/>
    </xf>
    <xf numFmtId="164" fontId="2" fillId="2" borderId="11" xfId="0" applyNumberFormat="1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right" vertical="center"/>
    </xf>
    <xf numFmtId="0" fontId="1" fillId="0" borderId="11" xfId="0" applyFont="1" applyBorder="1" applyAlignment="1">
      <alignment vertical="center"/>
    </xf>
    <xf numFmtId="164" fontId="1" fillId="0" borderId="11" xfId="0" applyNumberFormat="1" applyFont="1" applyBorder="1" applyAlignment="1">
      <alignment vertical="center"/>
    </xf>
    <xf numFmtId="0" fontId="2" fillId="3" borderId="11" xfId="0" applyFont="1" applyFill="1" applyBorder="1" applyAlignment="1">
      <alignment horizontal="right" vertical="center"/>
    </xf>
    <xf numFmtId="0" fontId="1" fillId="0" borderId="7" xfId="0" applyFont="1" applyBorder="1"/>
    <xf numFmtId="2" fontId="1" fillId="0" borderId="11" xfId="0" applyNumberFormat="1" applyFont="1" applyBorder="1" applyAlignment="1">
      <alignment horizontal="center" vertical="center"/>
    </xf>
    <xf numFmtId="2" fontId="2" fillId="5" borderId="11" xfId="0" applyNumberFormat="1" applyFont="1" applyFill="1" applyBorder="1" applyAlignment="1">
      <alignment horizontal="center" vertical="center"/>
    </xf>
    <xf numFmtId="2" fontId="1" fillId="2" borderId="11" xfId="0" applyNumberFormat="1" applyFont="1" applyFill="1" applyBorder="1" applyAlignment="1">
      <alignment horizontal="center" vertical="center"/>
    </xf>
    <xf numFmtId="2" fontId="2" fillId="2" borderId="11" xfId="0" applyNumberFormat="1" applyFont="1" applyFill="1" applyBorder="1" applyAlignment="1">
      <alignment horizontal="center" vertical="center"/>
    </xf>
    <xf numFmtId="165" fontId="2" fillId="5" borderId="11" xfId="0" applyNumberFormat="1" applyFont="1" applyFill="1" applyBorder="1" applyAlignment="1">
      <alignment horizontal="center" vertical="center"/>
    </xf>
    <xf numFmtId="165" fontId="2" fillId="12" borderId="11" xfId="0" applyNumberFormat="1" applyFont="1" applyFill="1" applyBorder="1" applyAlignment="1">
      <alignment horizontal="center" vertical="center"/>
    </xf>
    <xf numFmtId="165" fontId="1" fillId="2" borderId="11" xfId="0" applyNumberFormat="1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2" borderId="11" xfId="0" applyFont="1" applyFill="1" applyBorder="1" applyAlignment="1">
      <alignment vertical="center"/>
    </xf>
    <xf numFmtId="2" fontId="2" fillId="11" borderId="11" xfId="0" applyNumberFormat="1" applyFont="1" applyFill="1" applyBorder="1" applyAlignment="1">
      <alignment horizontal="center" vertical="center"/>
    </xf>
    <xf numFmtId="165" fontId="2" fillId="2" borderId="11" xfId="0" applyNumberFormat="1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164" fontId="1" fillId="2" borderId="11" xfId="0" applyNumberFormat="1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5" fontId="1" fillId="0" borderId="11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164" fontId="2" fillId="8" borderId="11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165" fontId="2" fillId="3" borderId="1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3" fontId="2" fillId="5" borderId="1" xfId="0" applyNumberFormat="1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3" fontId="1" fillId="2" borderId="2" xfId="0" applyNumberFormat="1" applyFont="1" applyFill="1" applyBorder="1" applyAlignment="1">
      <alignment horizontal="center" vertical="center"/>
    </xf>
    <xf numFmtId="3" fontId="2" fillId="2" borderId="2" xfId="0" applyNumberFormat="1" applyFont="1" applyFill="1" applyBorder="1" applyAlignment="1">
      <alignment horizontal="center" vertical="center"/>
    </xf>
    <xf numFmtId="3" fontId="2" fillId="5" borderId="2" xfId="0" applyNumberFormat="1" applyFont="1" applyFill="1" applyBorder="1" applyAlignment="1">
      <alignment horizontal="center" vertical="center"/>
    </xf>
    <xf numFmtId="3" fontId="2" fillId="4" borderId="1" xfId="0" applyNumberFormat="1" applyFont="1" applyFill="1" applyBorder="1" applyAlignment="1">
      <alignment horizontal="center" vertical="center"/>
    </xf>
    <xf numFmtId="165" fontId="2" fillId="5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164" fontId="2" fillId="1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3" fontId="2" fillId="13" borderId="1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wrapText="1"/>
    </xf>
    <xf numFmtId="0" fontId="1" fillId="2" borderId="0" xfId="0" applyFont="1" applyFill="1" applyBorder="1" applyAlignment="1">
      <alignment wrapText="1"/>
    </xf>
    <xf numFmtId="0" fontId="1" fillId="2" borderId="20" xfId="0" applyFont="1" applyFill="1" applyBorder="1" applyAlignment="1">
      <alignment wrapText="1"/>
    </xf>
    <xf numFmtId="0" fontId="1" fillId="2" borderId="21" xfId="0" applyFont="1" applyFill="1" applyBorder="1" applyAlignment="1">
      <alignment wrapText="1"/>
    </xf>
    <xf numFmtId="0" fontId="1" fillId="2" borderId="7" xfId="0" applyFont="1" applyFill="1" applyBorder="1" applyAlignment="1">
      <alignment wrapText="1"/>
    </xf>
    <xf numFmtId="0" fontId="1" fillId="2" borderId="22" xfId="0" applyFont="1" applyFill="1" applyBorder="1" applyAlignment="1">
      <alignment wrapText="1"/>
    </xf>
    <xf numFmtId="164" fontId="1" fillId="2" borderId="3" xfId="0" applyNumberFormat="1" applyFont="1" applyFill="1" applyBorder="1" applyAlignment="1">
      <alignment vertical="center"/>
    </xf>
    <xf numFmtId="164" fontId="1" fillId="2" borderId="4" xfId="0" applyNumberFormat="1" applyFont="1" applyFill="1" applyBorder="1" applyAlignment="1">
      <alignment vertical="center"/>
    </xf>
    <xf numFmtId="164" fontId="1" fillId="13" borderId="1" xfId="0" applyNumberFormat="1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3" fontId="2" fillId="5" borderId="1" xfId="0" applyNumberFormat="1" applyFont="1" applyFill="1" applyBorder="1" applyAlignment="1">
      <alignment horizontal="right" vertical="center"/>
    </xf>
    <xf numFmtId="3" fontId="1" fillId="2" borderId="1" xfId="0" applyNumberFormat="1" applyFont="1" applyFill="1" applyBorder="1" applyAlignment="1">
      <alignment horizontal="right" vertical="center"/>
    </xf>
    <xf numFmtId="3" fontId="2" fillId="2" borderId="1" xfId="0" applyNumberFormat="1" applyFont="1" applyFill="1" applyBorder="1" applyAlignment="1">
      <alignment horizontal="right" vertical="center"/>
    </xf>
    <xf numFmtId="0" fontId="1" fillId="12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textRotation="90"/>
    </xf>
    <xf numFmtId="0" fontId="1" fillId="0" borderId="3" xfId="0" applyFont="1" applyBorder="1" applyAlignment="1">
      <alignment vertical="center" textRotation="90"/>
    </xf>
    <xf numFmtId="0" fontId="1" fillId="2" borderId="1" xfId="0" applyFont="1" applyFill="1" applyBorder="1" applyAlignment="1">
      <alignment horizontal="center" vertical="center" wrapText="1"/>
    </xf>
    <xf numFmtId="0" fontId="1" fillId="12" borderId="3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7" fillId="12" borderId="23" xfId="0" applyFont="1" applyFill="1" applyBorder="1" applyAlignment="1">
      <alignment vertical="center" wrapText="1"/>
    </xf>
    <xf numFmtId="0" fontId="7" fillId="12" borderId="10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7" fontId="2" fillId="5" borderId="1" xfId="0" applyNumberFormat="1" applyFont="1" applyFill="1" applyBorder="1" applyAlignment="1">
      <alignment horizontal="center" vertical="center"/>
    </xf>
    <xf numFmtId="167" fontId="1" fillId="2" borderId="1" xfId="0" applyNumberFormat="1" applyFont="1" applyFill="1" applyBorder="1" applyAlignment="1">
      <alignment horizontal="center" vertical="center"/>
    </xf>
    <xf numFmtId="167" fontId="2" fillId="4" borderId="1" xfId="0" applyNumberFormat="1" applyFont="1" applyFill="1" applyBorder="1" applyAlignment="1">
      <alignment horizontal="center" vertical="center"/>
    </xf>
    <xf numFmtId="167" fontId="1" fillId="2" borderId="5" xfId="0" applyNumberFormat="1" applyFont="1" applyFill="1" applyBorder="1" applyAlignment="1">
      <alignment horizontal="center" vertical="center"/>
    </xf>
    <xf numFmtId="167" fontId="2" fillId="5" borderId="5" xfId="0" applyNumberFormat="1" applyFont="1" applyFill="1" applyBorder="1" applyAlignment="1">
      <alignment horizontal="center" vertical="center"/>
    </xf>
    <xf numFmtId="167" fontId="1" fillId="0" borderId="1" xfId="0" applyNumberFormat="1" applyFont="1" applyBorder="1" applyAlignment="1">
      <alignment horizontal="center" vertical="center"/>
    </xf>
    <xf numFmtId="167" fontId="2" fillId="12" borderId="1" xfId="0" applyNumberFormat="1" applyFont="1" applyFill="1" applyBorder="1" applyAlignment="1">
      <alignment horizontal="center" vertical="center"/>
    </xf>
    <xf numFmtId="167" fontId="2" fillId="2" borderId="1" xfId="0" applyNumberFormat="1" applyFont="1" applyFill="1" applyBorder="1" applyAlignment="1">
      <alignment horizontal="center" vertical="center"/>
    </xf>
    <xf numFmtId="167" fontId="1" fillId="14" borderId="1" xfId="0" applyNumberFormat="1" applyFont="1" applyFill="1" applyBorder="1" applyAlignment="1">
      <alignment horizontal="center" vertical="center"/>
    </xf>
    <xf numFmtId="167" fontId="2" fillId="9" borderId="1" xfId="0" applyNumberFormat="1" applyFont="1" applyFill="1" applyBorder="1" applyAlignment="1">
      <alignment horizontal="center" vertical="center"/>
    </xf>
    <xf numFmtId="167" fontId="2" fillId="7" borderId="1" xfId="0" applyNumberFormat="1" applyFont="1" applyFill="1" applyBorder="1" applyAlignment="1">
      <alignment horizontal="center" vertical="center"/>
    </xf>
    <xf numFmtId="167" fontId="1" fillId="0" borderId="1" xfId="0" quotePrefix="1" applyNumberFormat="1" applyFont="1" applyBorder="1" applyAlignment="1">
      <alignment horizontal="center" vertical="center"/>
    </xf>
    <xf numFmtId="167" fontId="2" fillId="5" borderId="1" xfId="0" quotePrefix="1" applyNumberFormat="1" applyFont="1" applyFill="1" applyBorder="1" applyAlignment="1">
      <alignment horizontal="center" vertical="center"/>
    </xf>
    <xf numFmtId="167" fontId="2" fillId="2" borderId="5" xfId="0" applyNumberFormat="1" applyFont="1" applyFill="1" applyBorder="1" applyAlignment="1">
      <alignment horizontal="center" vertical="center"/>
    </xf>
    <xf numFmtId="167" fontId="2" fillId="10" borderId="1" xfId="0" applyNumberFormat="1" applyFont="1" applyFill="1" applyBorder="1" applyAlignment="1">
      <alignment horizontal="center" vertical="center"/>
    </xf>
    <xf numFmtId="167" fontId="1" fillId="0" borderId="5" xfId="0" applyNumberFormat="1" applyFont="1" applyBorder="1" applyAlignment="1">
      <alignment horizontal="center" vertical="center"/>
    </xf>
    <xf numFmtId="167" fontId="2" fillId="4" borderId="2" xfId="0" applyNumberFormat="1" applyFont="1" applyFill="1" applyBorder="1" applyAlignment="1">
      <alignment horizontal="center" vertical="center"/>
    </xf>
    <xf numFmtId="167" fontId="2" fillId="10" borderId="2" xfId="0" applyNumberFormat="1" applyFont="1" applyFill="1" applyBorder="1" applyAlignment="1">
      <alignment horizontal="center" vertical="center"/>
    </xf>
    <xf numFmtId="167" fontId="2" fillId="2" borderId="2" xfId="0" applyNumberFormat="1" applyFont="1" applyFill="1" applyBorder="1" applyAlignment="1">
      <alignment horizontal="center" vertical="center"/>
    </xf>
    <xf numFmtId="167" fontId="2" fillId="5" borderId="10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7" fontId="2" fillId="5" borderId="2" xfId="0" applyNumberFormat="1" applyFont="1" applyFill="1" applyBorder="1" applyAlignment="1">
      <alignment horizontal="center" vertical="center"/>
    </xf>
    <xf numFmtId="167" fontId="2" fillId="5" borderId="8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right" vertical="center"/>
    </xf>
    <xf numFmtId="164" fontId="2" fillId="3" borderId="1" xfId="0" applyNumberFormat="1" applyFont="1" applyFill="1" applyBorder="1" applyAlignment="1">
      <alignment horizontal="center" vertical="center"/>
    </xf>
    <xf numFmtId="164" fontId="2" fillId="9" borderId="1" xfId="0" applyNumberFormat="1" applyFont="1" applyFill="1" applyBorder="1" applyAlignment="1">
      <alignment horizontal="center" vertical="center"/>
    </xf>
    <xf numFmtId="0" fontId="7" fillId="0" borderId="21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22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20" xfId="0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2" fillId="16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7" fontId="5" fillId="2" borderId="1" xfId="0" applyNumberFormat="1" applyFont="1" applyFill="1" applyBorder="1" applyAlignment="1">
      <alignment horizontal="center" vertical="center"/>
    </xf>
    <xf numFmtId="167" fontId="2" fillId="17" borderId="1" xfId="0" applyNumberFormat="1" applyFont="1" applyFill="1" applyBorder="1" applyAlignment="1">
      <alignment horizontal="center" vertical="center"/>
    </xf>
    <xf numFmtId="167" fontId="2" fillId="18" borderId="2" xfId="0" applyNumberFormat="1" applyFont="1" applyFill="1" applyBorder="1" applyAlignment="1">
      <alignment horizontal="center" vertical="center"/>
    </xf>
    <xf numFmtId="167" fontId="2" fillId="18" borderId="1" xfId="0" applyNumberFormat="1" applyFont="1" applyFill="1" applyBorder="1" applyAlignment="1">
      <alignment horizontal="center" vertical="center"/>
    </xf>
    <xf numFmtId="164" fontId="2" fillId="5" borderId="10" xfId="0" applyNumberFormat="1" applyFont="1" applyFill="1" applyBorder="1" applyAlignment="1">
      <alignment horizontal="center" vertical="center"/>
    </xf>
    <xf numFmtId="164" fontId="2" fillId="18" borderId="10" xfId="0" applyNumberFormat="1" applyFont="1" applyFill="1" applyBorder="1" applyAlignment="1">
      <alignment horizontal="center" vertical="center"/>
    </xf>
    <xf numFmtId="164" fontId="2" fillId="18" borderId="1" xfId="0" applyNumberFormat="1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center"/>
    </xf>
    <xf numFmtId="0" fontId="1" fillId="2" borderId="24" xfId="0" applyFont="1" applyFill="1" applyBorder="1" applyAlignment="1">
      <alignment vertical="center"/>
    </xf>
    <xf numFmtId="0" fontId="1" fillId="2" borderId="9" xfId="0" applyFont="1" applyFill="1" applyBorder="1" applyAlignment="1">
      <alignment vertical="center"/>
    </xf>
    <xf numFmtId="3" fontId="1" fillId="0" borderId="4" xfId="0" applyNumberFormat="1" applyFont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5" fontId="1" fillId="0" borderId="3" xfId="0" applyNumberFormat="1" applyFont="1" applyBorder="1" applyAlignment="1">
      <alignment vertical="center"/>
    </xf>
    <xf numFmtId="165" fontId="1" fillId="0" borderId="4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1" fillId="2" borderId="5" xfId="0" applyNumberFormat="1" applyFont="1" applyFill="1" applyBorder="1" applyAlignment="1">
      <alignment horizontal="center" vertical="center"/>
    </xf>
    <xf numFmtId="167" fontId="2" fillId="15" borderId="1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7" fontId="2" fillId="5" borderId="5" xfId="0" quotePrefix="1" applyNumberFormat="1" applyFont="1" applyFill="1" applyBorder="1" applyAlignment="1">
      <alignment horizontal="center" vertical="center"/>
    </xf>
    <xf numFmtId="2" fontId="2" fillId="5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2" fontId="2" fillId="11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7" fontId="1" fillId="2" borderId="2" xfId="0" applyNumberFormat="1" applyFont="1" applyFill="1" applyBorder="1" applyAlignment="1">
      <alignment horizontal="center" vertical="center"/>
    </xf>
    <xf numFmtId="167" fontId="2" fillId="4" borderId="4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64" fontId="2" fillId="5" borderId="5" xfId="0" applyNumberFormat="1" applyFont="1" applyFill="1" applyBorder="1" applyAlignment="1">
      <alignment horizontal="center" vertical="center"/>
    </xf>
    <xf numFmtId="0" fontId="1" fillId="0" borderId="1" xfId="0" applyFont="1" applyBorder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2" fillId="3" borderId="10" xfId="0" applyNumberFormat="1" applyFont="1" applyFill="1" applyBorder="1" applyAlignment="1">
      <alignment horizontal="center" vertical="center"/>
    </xf>
    <xf numFmtId="164" fontId="2" fillId="4" borderId="4" xfId="0" applyNumberFormat="1" applyFont="1" applyFill="1" applyBorder="1" applyAlignment="1">
      <alignment horizontal="center" vertical="center"/>
    </xf>
    <xf numFmtId="4" fontId="2" fillId="5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4" fontId="2" fillId="12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4" fontId="2" fillId="9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0" borderId="6" xfId="0" applyNumberFormat="1" applyFont="1" applyBorder="1" applyAlignment="1">
      <alignment vertical="center"/>
    </xf>
    <xf numFmtId="164" fontId="1" fillId="0" borderId="0" xfId="0" applyNumberFormat="1" applyFont="1" applyBorder="1" applyAlignment="1">
      <alignment vertical="center"/>
    </xf>
    <xf numFmtId="164" fontId="1" fillId="0" borderId="20" xfId="0" applyNumberFormat="1" applyFont="1" applyBorder="1" applyAlignment="1">
      <alignment vertical="center"/>
    </xf>
    <xf numFmtId="165" fontId="1" fillId="0" borderId="2" xfId="0" applyNumberFormat="1" applyFont="1" applyBorder="1" applyAlignment="1">
      <alignment horizontal="center" vertical="center"/>
    </xf>
    <xf numFmtId="165" fontId="2" fillId="5" borderId="2" xfId="0" applyNumberFormat="1" applyFont="1" applyFill="1" applyBorder="1" applyAlignment="1">
      <alignment horizontal="center" vertical="center"/>
    </xf>
    <xf numFmtId="165" fontId="2" fillId="0" borderId="2" xfId="0" applyNumberFormat="1" applyFont="1" applyBorder="1" applyAlignment="1">
      <alignment horizontal="center" vertical="center"/>
    </xf>
    <xf numFmtId="165" fontId="2" fillId="0" borderId="8" xfId="0" applyNumberFormat="1" applyFont="1" applyBorder="1" applyAlignment="1">
      <alignment horizontal="center" vertical="center"/>
    </xf>
    <xf numFmtId="165" fontId="2" fillId="2" borderId="5" xfId="0" applyNumberFormat="1" applyFont="1" applyFill="1" applyBorder="1" applyAlignment="1">
      <alignment horizontal="center" vertical="center"/>
    </xf>
    <xf numFmtId="165" fontId="2" fillId="5" borderId="5" xfId="0" applyNumberFormat="1" applyFont="1" applyFill="1" applyBorder="1" applyAlignment="1">
      <alignment horizontal="center" vertical="center"/>
    </xf>
    <xf numFmtId="165" fontId="2" fillId="10" borderId="1" xfId="0" applyNumberFormat="1" applyFont="1" applyFill="1" applyBorder="1" applyAlignment="1">
      <alignment horizontal="center" vertical="center"/>
    </xf>
    <xf numFmtId="168" fontId="2" fillId="6" borderId="1" xfId="0" applyNumberFormat="1" applyFont="1" applyFill="1" applyBorder="1" applyAlignment="1">
      <alignment horizontal="center" vertical="center"/>
    </xf>
    <xf numFmtId="168" fontId="2" fillId="4" borderId="1" xfId="0" applyNumberFormat="1" applyFont="1" applyFill="1" applyBorder="1" applyAlignment="1">
      <alignment horizontal="center" vertical="center"/>
    </xf>
    <xf numFmtId="168" fontId="2" fillId="17" borderId="1" xfId="0" applyNumberFormat="1" applyFont="1" applyFill="1" applyBorder="1" applyAlignment="1">
      <alignment horizontal="center" vertical="center"/>
    </xf>
    <xf numFmtId="168" fontId="2" fillId="15" borderId="1" xfId="0" applyNumberFormat="1" applyFont="1" applyFill="1" applyBorder="1" applyAlignment="1">
      <alignment horizontal="center" vertical="center"/>
    </xf>
    <xf numFmtId="168" fontId="2" fillId="3" borderId="1" xfId="0" applyNumberFormat="1" applyFont="1" applyFill="1" applyBorder="1" applyAlignment="1">
      <alignment horizontal="center" vertical="center"/>
    </xf>
    <xf numFmtId="168" fontId="2" fillId="7" borderId="1" xfId="0" applyNumberFormat="1" applyFont="1" applyFill="1" applyBorder="1" applyAlignment="1">
      <alignment horizontal="center" vertical="center"/>
    </xf>
    <xf numFmtId="168" fontId="2" fillId="9" borderId="1" xfId="0" applyNumberFormat="1" applyFont="1" applyFill="1" applyBorder="1" applyAlignment="1">
      <alignment horizontal="center" vertical="center"/>
    </xf>
    <xf numFmtId="168" fontId="2" fillId="10" borderId="1" xfId="0" applyNumberFormat="1" applyFont="1" applyFill="1" applyBorder="1" applyAlignment="1">
      <alignment horizontal="center"/>
    </xf>
    <xf numFmtId="168" fontId="2" fillId="19" borderId="1" xfId="0" applyNumberFormat="1" applyFont="1" applyFill="1" applyBorder="1" applyAlignment="1">
      <alignment horizontal="center"/>
    </xf>
    <xf numFmtId="168" fontId="2" fillId="11" borderId="1" xfId="0" applyNumberFormat="1" applyFont="1" applyFill="1" applyBorder="1" applyAlignment="1">
      <alignment horizontal="center"/>
    </xf>
    <xf numFmtId="168" fontId="2" fillId="13" borderId="1" xfId="0" applyNumberFormat="1" applyFont="1" applyFill="1" applyBorder="1" applyAlignment="1">
      <alignment horizontal="center"/>
    </xf>
    <xf numFmtId="168" fontId="2" fillId="18" borderId="1" xfId="0" applyNumberFormat="1" applyFont="1" applyFill="1" applyBorder="1" applyAlignment="1">
      <alignment horizontal="center"/>
    </xf>
    <xf numFmtId="168" fontId="2" fillId="6" borderId="1" xfId="0" applyNumberFormat="1" applyFont="1" applyFill="1" applyBorder="1" applyAlignment="1">
      <alignment horizontal="center"/>
    </xf>
    <xf numFmtId="165" fontId="1" fillId="2" borderId="2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12" borderId="1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/>
    </xf>
    <xf numFmtId="164" fontId="1" fillId="2" borderId="4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4" borderId="5" xfId="0" applyFont="1" applyFill="1" applyBorder="1" applyAlignment="1">
      <alignment horizontal="right" vertical="center"/>
    </xf>
    <xf numFmtId="0" fontId="2" fillId="4" borderId="23" xfId="0" applyFont="1" applyFill="1" applyBorder="1" applyAlignment="1">
      <alignment horizontal="right" vertical="center"/>
    </xf>
    <xf numFmtId="0" fontId="2" fillId="4" borderId="10" xfId="0" applyFont="1" applyFill="1" applyBorder="1" applyAlignment="1">
      <alignment horizontal="right" vertical="center"/>
    </xf>
    <xf numFmtId="0" fontId="2" fillId="4" borderId="1" xfId="0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1" fillId="2" borderId="8" xfId="0" applyNumberFormat="1" applyFont="1" applyFill="1" applyBorder="1" applyAlignment="1">
      <alignment horizontal="center" vertical="center"/>
    </xf>
    <xf numFmtId="164" fontId="1" fillId="2" borderId="24" xfId="0" applyNumberFormat="1" applyFont="1" applyFill="1" applyBorder="1" applyAlignment="1">
      <alignment horizontal="center" vertical="center"/>
    </xf>
    <xf numFmtId="164" fontId="1" fillId="2" borderId="9" xfId="0" applyNumberFormat="1" applyFont="1" applyFill="1" applyBorder="1" applyAlignment="1">
      <alignment horizontal="center" vertical="center"/>
    </xf>
    <xf numFmtId="164" fontId="1" fillId="2" borderId="21" xfId="0" applyNumberFormat="1" applyFont="1" applyFill="1" applyBorder="1" applyAlignment="1">
      <alignment horizontal="center" vertical="center"/>
    </xf>
    <xf numFmtId="164" fontId="1" fillId="2" borderId="7" xfId="0" applyNumberFormat="1" applyFont="1" applyFill="1" applyBorder="1" applyAlignment="1">
      <alignment horizontal="center" vertical="center"/>
    </xf>
    <xf numFmtId="164" fontId="1" fillId="2" borderId="22" xfId="0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12" borderId="4" xfId="0" applyFont="1" applyFill="1" applyBorder="1" applyAlignment="1">
      <alignment horizontal="right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right" vertical="center"/>
    </xf>
    <xf numFmtId="0" fontId="2" fillId="2" borderId="23" xfId="0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center"/>
    </xf>
    <xf numFmtId="165" fontId="1" fillId="0" borderId="4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90"/>
    </xf>
    <xf numFmtId="0" fontId="1" fillId="0" borderId="3" xfId="0" applyFont="1" applyBorder="1" applyAlignment="1">
      <alignment horizontal="center" vertical="center" textRotation="90"/>
    </xf>
    <xf numFmtId="0" fontId="1" fillId="0" borderId="4" xfId="0" applyFont="1" applyBorder="1" applyAlignment="1">
      <alignment horizontal="center" vertical="center" textRotation="90"/>
    </xf>
    <xf numFmtId="0" fontId="7" fillId="12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right" vertical="center"/>
    </xf>
    <xf numFmtId="164" fontId="1" fillId="0" borderId="11" xfId="0" applyNumberFormat="1" applyFont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8" borderId="11" xfId="0" applyFont="1" applyFill="1" applyBorder="1" applyAlignment="1">
      <alignment horizontal="right" vertical="center"/>
    </xf>
    <xf numFmtId="0" fontId="2" fillId="12" borderId="5" xfId="0" applyFont="1" applyFill="1" applyBorder="1" applyAlignment="1">
      <alignment horizontal="right" vertical="center"/>
    </xf>
    <xf numFmtId="0" fontId="2" fillId="12" borderId="23" xfId="0" applyFont="1" applyFill="1" applyBorder="1" applyAlignment="1">
      <alignment horizontal="right" vertical="center"/>
    </xf>
    <xf numFmtId="0" fontId="2" fillId="12" borderId="10" xfId="0" applyFont="1" applyFill="1" applyBorder="1" applyAlignment="1">
      <alignment horizontal="right" vertical="center"/>
    </xf>
    <xf numFmtId="0" fontId="7" fillId="12" borderId="5" xfId="0" applyFont="1" applyFill="1" applyBorder="1" applyAlignment="1">
      <alignment horizontal="center" vertical="center" wrapText="1"/>
    </xf>
    <xf numFmtId="0" fontId="7" fillId="12" borderId="23" xfId="0" applyFont="1" applyFill="1" applyBorder="1" applyAlignment="1">
      <alignment horizontal="center" vertical="center" wrapText="1"/>
    </xf>
    <xf numFmtId="0" fontId="7" fillId="12" borderId="1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right"/>
    </xf>
    <xf numFmtId="0" fontId="2" fillId="13" borderId="1" xfId="0" applyFont="1" applyFill="1" applyBorder="1" applyAlignment="1">
      <alignment horizontal="right"/>
    </xf>
    <xf numFmtId="0" fontId="2" fillId="7" borderId="1" xfId="0" applyFont="1" applyFill="1" applyBorder="1" applyAlignment="1">
      <alignment horizontal="right" vertical="center"/>
    </xf>
    <xf numFmtId="0" fontId="2" fillId="3" borderId="5" xfId="0" applyFont="1" applyFill="1" applyBorder="1" applyAlignment="1">
      <alignment horizontal="right"/>
    </xf>
    <xf numFmtId="0" fontId="2" fillId="3" borderId="23" xfId="0" applyFont="1" applyFill="1" applyBorder="1" applyAlignment="1">
      <alignment horizontal="right"/>
    </xf>
    <xf numFmtId="0" fontId="2" fillId="3" borderId="10" xfId="0" applyFont="1" applyFill="1" applyBorder="1" applyAlignment="1">
      <alignment horizontal="right"/>
    </xf>
    <xf numFmtId="0" fontId="2" fillId="10" borderId="1" xfId="0" applyFont="1" applyFill="1" applyBorder="1" applyAlignment="1">
      <alignment horizontal="right"/>
    </xf>
    <xf numFmtId="0" fontId="2" fillId="11" borderId="1" xfId="0" applyFont="1" applyFill="1" applyBorder="1" applyAlignment="1">
      <alignment horizontal="right"/>
    </xf>
    <xf numFmtId="0" fontId="2" fillId="17" borderId="1" xfId="0" applyFont="1" applyFill="1" applyBorder="1" applyAlignment="1">
      <alignment horizontal="right"/>
    </xf>
    <xf numFmtId="0" fontId="2" fillId="19" borderId="5" xfId="0" applyFont="1" applyFill="1" applyBorder="1" applyAlignment="1">
      <alignment horizontal="right"/>
    </xf>
    <xf numFmtId="0" fontId="2" fillId="19" borderId="23" xfId="0" applyFont="1" applyFill="1" applyBorder="1" applyAlignment="1">
      <alignment horizontal="right"/>
    </xf>
    <xf numFmtId="0" fontId="2" fillId="19" borderId="10" xfId="0" applyFont="1" applyFill="1" applyBorder="1" applyAlignment="1">
      <alignment horizontal="right"/>
    </xf>
    <xf numFmtId="164" fontId="1" fillId="0" borderId="12" xfId="0" applyNumberFormat="1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/>
    </xf>
    <xf numFmtId="0" fontId="2" fillId="11" borderId="1" xfId="0" applyFont="1" applyFill="1" applyBorder="1" applyAlignment="1">
      <alignment horizontal="right" vertical="center"/>
    </xf>
    <xf numFmtId="0" fontId="2" fillId="8" borderId="1" xfId="0" applyFont="1" applyFill="1" applyBorder="1" applyAlignment="1">
      <alignment horizontal="right" vertical="center"/>
    </xf>
    <xf numFmtId="0" fontId="3" fillId="0" borderId="0" xfId="0" applyFont="1" applyAlignment="1">
      <alignment horizontal="right"/>
    </xf>
    <xf numFmtId="0" fontId="2" fillId="2" borderId="0" xfId="0" applyFont="1" applyFill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3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15" borderId="1" xfId="0" applyFont="1" applyFill="1" applyBorder="1" applyAlignment="1">
      <alignment horizontal="right" vertical="center"/>
    </xf>
    <xf numFmtId="165" fontId="1" fillId="0" borderId="1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166" fontId="6" fillId="2" borderId="0" xfId="0" applyNumberFormat="1" applyFont="1" applyFill="1" applyBorder="1" applyAlignment="1">
      <alignment horizontal="right"/>
    </xf>
    <xf numFmtId="0" fontId="7" fillId="0" borderId="2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2" fillId="17" borderId="1" xfId="0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/>
    </xf>
    <xf numFmtId="49" fontId="7" fillId="0" borderId="24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22" xfId="0" applyNumberFormat="1" applyFont="1" applyBorder="1" applyAlignment="1">
      <alignment horizontal="center" vertical="center" wrapText="1"/>
    </xf>
    <xf numFmtId="0" fontId="2" fillId="7" borderId="5" xfId="0" applyFont="1" applyFill="1" applyBorder="1" applyAlignment="1">
      <alignment horizontal="right" vertical="center"/>
    </xf>
    <xf numFmtId="0" fontId="2" fillId="7" borderId="23" xfId="0" applyFont="1" applyFill="1" applyBorder="1" applyAlignment="1">
      <alignment horizontal="right" vertical="center"/>
    </xf>
    <xf numFmtId="0" fontId="2" fillId="7" borderId="10" xfId="0" applyFont="1" applyFill="1" applyBorder="1" applyAlignment="1">
      <alignment horizontal="right" vertical="center"/>
    </xf>
    <xf numFmtId="3" fontId="1" fillId="0" borderId="2" xfId="0" applyNumberFormat="1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2" fillId="11" borderId="11" xfId="0" applyFont="1" applyFill="1" applyBorder="1" applyAlignment="1">
      <alignment horizontal="right" vertical="center"/>
    </xf>
    <xf numFmtId="0" fontId="1" fillId="0" borderId="11" xfId="0" applyFont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right" vertical="center"/>
    </xf>
    <xf numFmtId="3" fontId="1" fillId="0" borderId="1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2" fillId="18" borderId="1" xfId="0" applyFont="1" applyFill="1" applyBorder="1" applyAlignment="1">
      <alignment horizontal="right" vertical="center"/>
    </xf>
    <xf numFmtId="0" fontId="7" fillId="0" borderId="11" xfId="0" applyFont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right" vertical="center"/>
    </xf>
    <xf numFmtId="16" fontId="1" fillId="0" borderId="1" xfId="0" applyNumberFormat="1" applyFont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1" fillId="13" borderId="5" xfId="0" applyFont="1" applyFill="1" applyBorder="1" applyAlignment="1">
      <alignment horizontal="center" wrapText="1"/>
    </xf>
    <xf numFmtId="0" fontId="1" fillId="13" borderId="23" xfId="0" applyFont="1" applyFill="1" applyBorder="1" applyAlignment="1">
      <alignment horizontal="center" wrapText="1"/>
    </xf>
    <xf numFmtId="0" fontId="1" fillId="13" borderId="10" xfId="0" applyFont="1" applyFill="1" applyBorder="1" applyAlignment="1">
      <alignment horizontal="center" wrapText="1"/>
    </xf>
    <xf numFmtId="166" fontId="1" fillId="0" borderId="0" xfId="0" applyNumberFormat="1" applyFont="1" applyAlignment="1">
      <alignment horizontal="left"/>
    </xf>
    <xf numFmtId="0" fontId="2" fillId="7" borderId="1" xfId="0" applyFont="1" applyFill="1" applyBorder="1" applyAlignment="1">
      <alignment horizontal="right"/>
    </xf>
    <xf numFmtId="0" fontId="2" fillId="9" borderId="1" xfId="0" applyFont="1" applyFill="1" applyBorder="1" applyAlignment="1">
      <alignment horizontal="right"/>
    </xf>
    <xf numFmtId="0" fontId="2" fillId="6" borderId="1" xfId="0" applyFont="1" applyFill="1" applyBorder="1" applyAlignment="1">
      <alignment horizontal="right"/>
    </xf>
    <xf numFmtId="0" fontId="2" fillId="18" borderId="1" xfId="0" applyFont="1" applyFill="1" applyBorder="1" applyAlignment="1">
      <alignment horizontal="right"/>
    </xf>
    <xf numFmtId="0" fontId="2" fillId="15" borderId="1" xfId="0" applyFont="1" applyFill="1" applyBorder="1" applyAlignment="1">
      <alignment horizontal="right"/>
    </xf>
    <xf numFmtId="0" fontId="1" fillId="0" borderId="2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2" fillId="12" borderId="11" xfId="0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right" vertical="center"/>
    </xf>
    <xf numFmtId="0" fontId="2" fillId="2" borderId="24" xfId="0" applyFont="1" applyFill="1" applyBorder="1" applyAlignment="1">
      <alignment horizontal="right" vertical="center"/>
    </xf>
    <xf numFmtId="0" fontId="2" fillId="2" borderId="9" xfId="0" applyFont="1" applyFill="1" applyBorder="1" applyAlignment="1">
      <alignment horizontal="right" vertical="center"/>
    </xf>
    <xf numFmtId="0" fontId="2" fillId="10" borderId="5" xfId="0" applyFont="1" applyFill="1" applyBorder="1" applyAlignment="1">
      <alignment horizontal="right" vertical="center"/>
    </xf>
    <xf numFmtId="0" fontId="2" fillId="10" borderId="23" xfId="0" applyFont="1" applyFill="1" applyBorder="1" applyAlignment="1">
      <alignment horizontal="right" vertical="center"/>
    </xf>
    <xf numFmtId="0" fontId="2" fillId="10" borderId="10" xfId="0" applyFont="1" applyFill="1" applyBorder="1" applyAlignment="1">
      <alignment horizontal="right" vertical="center"/>
    </xf>
    <xf numFmtId="14" fontId="1" fillId="0" borderId="3" xfId="0" applyNumberFormat="1" applyFont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/>
    </xf>
    <xf numFmtId="0" fontId="2" fillId="16" borderId="1" xfId="0" applyFont="1" applyFill="1" applyBorder="1" applyAlignment="1">
      <alignment horizontal="right" vertical="center"/>
    </xf>
    <xf numFmtId="0" fontId="2" fillId="13" borderId="1" xfId="0" applyFont="1" applyFill="1" applyBorder="1" applyAlignment="1">
      <alignment horizontal="right" vertical="center"/>
    </xf>
    <xf numFmtId="0" fontId="3" fillId="12" borderId="1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right" vertical="center"/>
    </xf>
    <xf numFmtId="0" fontId="2" fillId="9" borderId="23" xfId="0" applyFont="1" applyFill="1" applyBorder="1" applyAlignment="1">
      <alignment horizontal="right" vertical="center"/>
    </xf>
    <xf numFmtId="0" fontId="2" fillId="9" borderId="10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2" fillId="3" borderId="5" xfId="0" applyFont="1" applyFill="1" applyBorder="1" applyAlignment="1">
      <alignment horizontal="right" vertical="center"/>
    </xf>
    <xf numFmtId="0" fontId="2" fillId="3" borderId="23" xfId="0" applyFont="1" applyFill="1" applyBorder="1" applyAlignment="1">
      <alignment horizontal="right" vertical="center"/>
    </xf>
    <xf numFmtId="0" fontId="2" fillId="3" borderId="10" xfId="0" applyFont="1" applyFill="1" applyBorder="1" applyAlignment="1">
      <alignment horizontal="right" vertical="center"/>
    </xf>
  </cellXfs>
  <cellStyles count="1">
    <cellStyle name="Įprastas" xfId="0" builtinId="0"/>
  </cellStyles>
  <dxfs count="0"/>
  <tableStyles count="0" defaultTableStyle="TableStyleMedium9" defaultPivotStyle="PivotStyleLight16"/>
  <colors>
    <mruColors>
      <color rgb="FFCCFFFF"/>
      <color rgb="FF66CCFF"/>
      <color rgb="FFCCFFCC"/>
      <color rgb="FFFF99CC"/>
      <color rgb="FFFFFF99"/>
      <color rgb="FFFFFFCC"/>
      <color rgb="FFCCCCFF"/>
      <color rgb="FFCC99FF"/>
      <color rgb="FFCCEC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38"/>
  <sheetViews>
    <sheetView tabSelected="1" topLeftCell="A950" workbookViewId="0">
      <selection activeCell="L3" sqref="L3:N3"/>
    </sheetView>
  </sheetViews>
  <sheetFormatPr defaultRowHeight="12.75" x14ac:dyDescent="0.2"/>
  <cols>
    <col min="1" max="1" width="4.140625" style="1" customWidth="1"/>
    <col min="2" max="2" width="10.42578125" style="1" customWidth="1"/>
    <col min="3" max="3" width="7.42578125" style="1" customWidth="1"/>
    <col min="4" max="4" width="10.85546875" style="1" customWidth="1"/>
    <col min="5" max="6" width="11.7109375" style="1" customWidth="1"/>
    <col min="7" max="10" width="11.28515625" style="1" customWidth="1"/>
    <col min="11" max="11" width="8.7109375" style="1" customWidth="1"/>
    <col min="12" max="13" width="9.140625" style="1"/>
    <col min="14" max="14" width="10.7109375" style="1" customWidth="1"/>
    <col min="15" max="16384" width="9.140625" style="1"/>
  </cols>
  <sheetData>
    <row r="1" spans="1:14" hidden="1" x14ac:dyDescent="0.2"/>
    <row r="2" spans="1:14" hidden="1" x14ac:dyDescent="0.2"/>
    <row r="3" spans="1:14" ht="15" customHeight="1" x14ac:dyDescent="0.2">
      <c r="L3" s="378" t="s">
        <v>720</v>
      </c>
      <c r="M3" s="378"/>
      <c r="N3" s="378"/>
    </row>
    <row r="4" spans="1:14" hidden="1" x14ac:dyDescent="0.2"/>
    <row r="5" spans="1:14" ht="13.5" customHeight="1" x14ac:dyDescent="0.2">
      <c r="A5" s="379" t="s">
        <v>719</v>
      </c>
      <c r="B5" s="379"/>
      <c r="C5" s="379"/>
      <c r="D5" s="379"/>
      <c r="E5" s="379"/>
      <c r="F5" s="379"/>
      <c r="G5" s="379"/>
      <c r="H5" s="379"/>
      <c r="I5" s="379"/>
      <c r="J5" s="379"/>
      <c r="K5" s="379"/>
      <c r="L5" s="379"/>
      <c r="M5" s="379"/>
      <c r="N5" s="379"/>
    </row>
    <row r="6" spans="1:14" ht="12.75" customHeight="1" x14ac:dyDescent="0.2">
      <c r="A6" s="3"/>
      <c r="B6" s="5"/>
      <c r="C6" s="3"/>
      <c r="D6" s="3"/>
      <c r="E6" s="3"/>
      <c r="F6" s="3"/>
      <c r="G6" s="3"/>
      <c r="H6" s="3"/>
      <c r="I6" s="3"/>
      <c r="J6" s="3"/>
      <c r="K6" s="3"/>
      <c r="L6" s="387">
        <v>42688</v>
      </c>
      <c r="M6" s="387"/>
      <c r="N6" s="387"/>
    </row>
    <row r="7" spans="1:14" ht="15" customHeight="1" x14ac:dyDescent="0.2">
      <c r="A7" s="383" t="s">
        <v>0</v>
      </c>
      <c r="B7" s="383" t="s">
        <v>9</v>
      </c>
      <c r="C7" s="383" t="s">
        <v>1</v>
      </c>
      <c r="D7" s="383" t="s">
        <v>172</v>
      </c>
      <c r="E7" s="383" t="s">
        <v>2</v>
      </c>
      <c r="F7" s="383" t="s">
        <v>3</v>
      </c>
      <c r="G7" s="381" t="s">
        <v>497</v>
      </c>
      <c r="H7" s="381"/>
      <c r="I7" s="381"/>
      <c r="J7" s="381"/>
      <c r="K7" s="383" t="s">
        <v>10</v>
      </c>
      <c r="L7" s="287" t="s">
        <v>4</v>
      </c>
      <c r="M7" s="287"/>
      <c r="N7" s="287"/>
    </row>
    <row r="8" spans="1:14" ht="15" customHeight="1" x14ac:dyDescent="0.2">
      <c r="A8" s="383"/>
      <c r="B8" s="383"/>
      <c r="C8" s="383"/>
      <c r="D8" s="383"/>
      <c r="E8" s="383"/>
      <c r="F8" s="383"/>
      <c r="G8" s="383" t="s">
        <v>49</v>
      </c>
      <c r="H8" s="394" t="s">
        <v>52</v>
      </c>
      <c r="I8" s="394"/>
      <c r="J8" s="383" t="s">
        <v>51</v>
      </c>
      <c r="K8" s="383"/>
      <c r="L8" s="287"/>
      <c r="M8" s="287"/>
      <c r="N8" s="287"/>
    </row>
    <row r="9" spans="1:14" ht="36.75" customHeight="1" x14ac:dyDescent="0.2">
      <c r="A9" s="383"/>
      <c r="B9" s="383"/>
      <c r="C9" s="383"/>
      <c r="D9" s="383"/>
      <c r="E9" s="383"/>
      <c r="F9" s="383"/>
      <c r="G9" s="383"/>
      <c r="H9" s="69" t="s">
        <v>49</v>
      </c>
      <c r="I9" s="69" t="s">
        <v>50</v>
      </c>
      <c r="J9" s="383"/>
      <c r="K9" s="383"/>
      <c r="L9" s="287"/>
      <c r="M9" s="287"/>
      <c r="N9" s="287"/>
    </row>
    <row r="10" spans="1:14" ht="13.5" hidden="1" customHeight="1" x14ac:dyDescent="0.2">
      <c r="A10" s="320" t="s">
        <v>549</v>
      </c>
      <c r="B10" s="320"/>
      <c r="C10" s="320"/>
      <c r="D10" s="320"/>
      <c r="E10" s="320"/>
      <c r="F10" s="320"/>
      <c r="G10" s="320"/>
      <c r="H10" s="320"/>
      <c r="I10" s="320"/>
      <c r="J10" s="320"/>
      <c r="K10" s="320"/>
      <c r="L10" s="320"/>
      <c r="M10" s="320"/>
      <c r="N10" s="320"/>
    </row>
    <row r="11" spans="1:14" ht="13.5" hidden="1" customHeight="1" x14ac:dyDescent="0.2">
      <c r="A11" s="287" t="s">
        <v>5</v>
      </c>
      <c r="B11" s="287" t="s">
        <v>515</v>
      </c>
      <c r="C11" s="305" t="s">
        <v>559</v>
      </c>
      <c r="D11" s="287" t="s">
        <v>511</v>
      </c>
      <c r="E11" s="305" t="s">
        <v>234</v>
      </c>
      <c r="F11" s="214" t="s">
        <v>16</v>
      </c>
      <c r="G11" s="149">
        <f t="shared" ref="G11:G22" si="0">SUM(H11+J11)</f>
        <v>0</v>
      </c>
      <c r="H11" s="150"/>
      <c r="I11" s="150"/>
      <c r="J11" s="150"/>
      <c r="K11" s="322" t="s">
        <v>503</v>
      </c>
      <c r="L11" s="350" t="s">
        <v>512</v>
      </c>
      <c r="M11" s="327"/>
      <c r="N11" s="327"/>
    </row>
    <row r="12" spans="1:14" ht="13.5" hidden="1" customHeight="1" x14ac:dyDescent="0.2">
      <c r="A12" s="287"/>
      <c r="B12" s="287"/>
      <c r="C12" s="306"/>
      <c r="D12" s="287"/>
      <c r="E12" s="306"/>
      <c r="F12" s="214" t="s">
        <v>6</v>
      </c>
      <c r="G12" s="149">
        <f t="shared" si="0"/>
        <v>0</v>
      </c>
      <c r="H12" s="150"/>
      <c r="I12" s="150"/>
      <c r="J12" s="150"/>
      <c r="K12" s="322"/>
      <c r="L12" s="350"/>
      <c r="M12" s="327"/>
      <c r="N12" s="327"/>
    </row>
    <row r="13" spans="1:14" ht="13.5" hidden="1" customHeight="1" x14ac:dyDescent="0.2">
      <c r="A13" s="287"/>
      <c r="B13" s="287"/>
      <c r="C13" s="306"/>
      <c r="D13" s="287"/>
      <c r="E13" s="306"/>
      <c r="F13" s="214" t="s">
        <v>8</v>
      </c>
      <c r="G13" s="149">
        <f t="shared" si="0"/>
        <v>0</v>
      </c>
      <c r="H13" s="150"/>
      <c r="I13" s="150"/>
      <c r="J13" s="150"/>
      <c r="K13" s="322"/>
      <c r="L13" s="350"/>
      <c r="M13" s="327"/>
      <c r="N13" s="327"/>
    </row>
    <row r="14" spans="1:14" ht="13.5" hidden="1" customHeight="1" x14ac:dyDescent="0.2">
      <c r="A14" s="287"/>
      <c r="B14" s="287"/>
      <c r="C14" s="306"/>
      <c r="D14" s="287"/>
      <c r="E14" s="306"/>
      <c r="F14" s="214" t="s">
        <v>16</v>
      </c>
      <c r="G14" s="149">
        <f t="shared" si="0"/>
        <v>0</v>
      </c>
      <c r="H14" s="150"/>
      <c r="I14" s="150"/>
      <c r="J14" s="150"/>
      <c r="K14" s="322" t="s">
        <v>12</v>
      </c>
      <c r="L14" s="350"/>
      <c r="M14" s="327"/>
      <c r="N14" s="327"/>
    </row>
    <row r="15" spans="1:14" ht="13.5" hidden="1" customHeight="1" x14ac:dyDescent="0.2">
      <c r="A15" s="287"/>
      <c r="B15" s="287"/>
      <c r="C15" s="306"/>
      <c r="D15" s="287"/>
      <c r="E15" s="306"/>
      <c r="F15" s="214" t="s">
        <v>6</v>
      </c>
      <c r="G15" s="149">
        <f t="shared" si="0"/>
        <v>0</v>
      </c>
      <c r="H15" s="150"/>
      <c r="I15" s="150"/>
      <c r="J15" s="150"/>
      <c r="K15" s="322"/>
      <c r="L15" s="350"/>
      <c r="M15" s="327"/>
      <c r="N15" s="327"/>
    </row>
    <row r="16" spans="1:14" ht="13.5" hidden="1" customHeight="1" x14ac:dyDescent="0.2">
      <c r="A16" s="287"/>
      <c r="B16" s="287"/>
      <c r="C16" s="306"/>
      <c r="D16" s="287"/>
      <c r="E16" s="306"/>
      <c r="F16" s="214" t="s">
        <v>8</v>
      </c>
      <c r="G16" s="149">
        <f t="shared" si="0"/>
        <v>0</v>
      </c>
      <c r="H16" s="150"/>
      <c r="I16" s="150"/>
      <c r="J16" s="150"/>
      <c r="K16" s="322"/>
      <c r="L16" s="350"/>
      <c r="M16" s="327"/>
      <c r="N16" s="327"/>
    </row>
    <row r="17" spans="1:14" ht="13.5" hidden="1" customHeight="1" x14ac:dyDescent="0.2">
      <c r="A17" s="287"/>
      <c r="B17" s="287"/>
      <c r="C17" s="306"/>
      <c r="D17" s="287"/>
      <c r="E17" s="306"/>
      <c r="F17" s="214" t="s">
        <v>16</v>
      </c>
      <c r="G17" s="149">
        <f t="shared" si="0"/>
        <v>0</v>
      </c>
      <c r="H17" s="150"/>
      <c r="I17" s="150"/>
      <c r="J17" s="150"/>
      <c r="K17" s="322" t="s">
        <v>11</v>
      </c>
      <c r="L17" s="350"/>
      <c r="M17" s="327"/>
      <c r="N17" s="327"/>
    </row>
    <row r="18" spans="1:14" ht="13.5" hidden="1" customHeight="1" x14ac:dyDescent="0.2">
      <c r="A18" s="287"/>
      <c r="B18" s="287"/>
      <c r="C18" s="306"/>
      <c r="D18" s="287"/>
      <c r="E18" s="306"/>
      <c r="F18" s="214" t="s">
        <v>6</v>
      </c>
      <c r="G18" s="149">
        <f t="shared" si="0"/>
        <v>0</v>
      </c>
      <c r="H18" s="150"/>
      <c r="I18" s="150"/>
      <c r="J18" s="150"/>
      <c r="K18" s="322"/>
      <c r="L18" s="350"/>
      <c r="M18" s="327"/>
      <c r="N18" s="327"/>
    </row>
    <row r="19" spans="1:14" ht="13.5" hidden="1" customHeight="1" x14ac:dyDescent="0.2">
      <c r="A19" s="287"/>
      <c r="B19" s="287"/>
      <c r="C19" s="306"/>
      <c r="D19" s="287"/>
      <c r="E19" s="306"/>
      <c r="F19" s="214" t="s">
        <v>8</v>
      </c>
      <c r="G19" s="149">
        <f t="shared" si="0"/>
        <v>0</v>
      </c>
      <c r="H19" s="150"/>
      <c r="I19" s="150"/>
      <c r="J19" s="150"/>
      <c r="K19" s="322"/>
      <c r="L19" s="350"/>
      <c r="M19" s="327"/>
      <c r="N19" s="327"/>
    </row>
    <row r="20" spans="1:14" ht="13.5" hidden="1" customHeight="1" x14ac:dyDescent="0.2">
      <c r="A20" s="287"/>
      <c r="B20" s="287"/>
      <c r="C20" s="307"/>
      <c r="D20" s="287"/>
      <c r="E20" s="307"/>
      <c r="F20" s="10" t="s">
        <v>67</v>
      </c>
      <c r="G20" s="149">
        <f t="shared" si="0"/>
        <v>0</v>
      </c>
      <c r="H20" s="149">
        <f>SUM(H11:H19)</f>
        <v>0</v>
      </c>
      <c r="I20" s="149">
        <f t="shared" ref="I20:J20" si="1">SUM(I11:I19)</f>
        <v>0</v>
      </c>
      <c r="J20" s="149">
        <f t="shared" si="1"/>
        <v>0</v>
      </c>
      <c r="K20" s="322"/>
      <c r="L20" s="327"/>
      <c r="M20" s="327"/>
      <c r="N20" s="327"/>
    </row>
    <row r="21" spans="1:14" ht="13.5" hidden="1" customHeight="1" x14ac:dyDescent="0.2">
      <c r="A21" s="384" t="s">
        <v>550</v>
      </c>
      <c r="B21" s="384"/>
      <c r="C21" s="384"/>
      <c r="D21" s="384"/>
      <c r="E21" s="384"/>
      <c r="F21" s="384"/>
      <c r="G21" s="212">
        <f t="shared" si="0"/>
        <v>0</v>
      </c>
      <c r="H21" s="212">
        <f>SUM(H11:H19)</f>
        <v>0</v>
      </c>
      <c r="I21" s="212">
        <f t="shared" ref="I21:J21" si="2">SUM(I11:I19)</f>
        <v>0</v>
      </c>
      <c r="J21" s="212">
        <f t="shared" si="2"/>
        <v>0</v>
      </c>
      <c r="K21" s="322"/>
      <c r="L21" s="383"/>
      <c r="M21" s="383"/>
      <c r="N21" s="383"/>
    </row>
    <row r="22" spans="1:14" ht="13.5" hidden="1" customHeight="1" x14ac:dyDescent="0.2">
      <c r="A22" s="384" t="s">
        <v>60</v>
      </c>
      <c r="B22" s="384"/>
      <c r="C22" s="384"/>
      <c r="D22" s="384"/>
      <c r="E22" s="384"/>
      <c r="F22" s="384"/>
      <c r="G22" s="212">
        <f t="shared" si="0"/>
        <v>0</v>
      </c>
      <c r="H22" s="212">
        <f>SUM(H21)</f>
        <v>0</v>
      </c>
      <c r="I22" s="212">
        <f>SUM(I21)</f>
        <v>0</v>
      </c>
      <c r="J22" s="212">
        <f>SUM(J21)</f>
        <v>0</v>
      </c>
      <c r="K22" s="322"/>
      <c r="L22" s="383"/>
      <c r="M22" s="383"/>
      <c r="N22" s="383"/>
    </row>
    <row r="23" spans="1:14" ht="12.75" hidden="1" customHeight="1" x14ac:dyDescent="0.2">
      <c r="A23" s="320" t="s">
        <v>494</v>
      </c>
      <c r="B23" s="320"/>
      <c r="C23" s="320"/>
      <c r="D23" s="320"/>
      <c r="E23" s="320"/>
      <c r="F23" s="320"/>
      <c r="G23" s="320"/>
      <c r="H23" s="320"/>
      <c r="I23" s="320"/>
      <c r="J23" s="320"/>
      <c r="K23" s="320"/>
      <c r="L23" s="320"/>
      <c r="M23" s="320"/>
      <c r="N23" s="320"/>
    </row>
    <row r="24" spans="1:14" ht="12.75" hidden="1" customHeight="1" x14ac:dyDescent="0.2">
      <c r="A24" s="287" t="s">
        <v>5</v>
      </c>
      <c r="B24" s="287" t="s">
        <v>540</v>
      </c>
      <c r="C24" s="305" t="s">
        <v>223</v>
      </c>
      <c r="D24" s="287" t="s">
        <v>541</v>
      </c>
      <c r="E24" s="305" t="s">
        <v>525</v>
      </c>
      <c r="F24" s="209" t="s">
        <v>69</v>
      </c>
      <c r="G24" s="149">
        <f t="shared" ref="G24:G30" si="3">SUM(H24+J24)</f>
        <v>0</v>
      </c>
      <c r="H24" s="150"/>
      <c r="I24" s="156"/>
      <c r="J24" s="150"/>
      <c r="K24" s="322" t="s">
        <v>503</v>
      </c>
      <c r="L24" s="304" t="s">
        <v>542</v>
      </c>
      <c r="M24" s="304"/>
      <c r="N24" s="304"/>
    </row>
    <row r="25" spans="1:14" ht="12.75" hidden="1" customHeight="1" x14ac:dyDescent="0.2">
      <c r="A25" s="287"/>
      <c r="B25" s="287"/>
      <c r="C25" s="306"/>
      <c r="D25" s="287"/>
      <c r="E25" s="306"/>
      <c r="F25" s="10" t="s">
        <v>67</v>
      </c>
      <c r="G25" s="149">
        <f t="shared" si="3"/>
        <v>0</v>
      </c>
      <c r="H25" s="149">
        <f>SUM(H24)</f>
        <v>0</v>
      </c>
      <c r="I25" s="149">
        <f>SUM(I24)</f>
        <v>0</v>
      </c>
      <c r="J25" s="149">
        <f>SUM(J24)</f>
        <v>0</v>
      </c>
      <c r="K25" s="322"/>
      <c r="L25" s="304"/>
      <c r="M25" s="304"/>
      <c r="N25" s="304"/>
    </row>
    <row r="26" spans="1:14" ht="12.75" hidden="1" customHeight="1" x14ac:dyDescent="0.2">
      <c r="A26" s="305" t="s">
        <v>7</v>
      </c>
      <c r="B26" s="305" t="s">
        <v>544</v>
      </c>
      <c r="C26" s="306"/>
      <c r="D26" s="305" t="s">
        <v>545</v>
      </c>
      <c r="E26" s="306"/>
      <c r="F26" s="290" t="s">
        <v>69</v>
      </c>
      <c r="G26" s="149">
        <f t="shared" si="3"/>
        <v>0</v>
      </c>
      <c r="H26" s="156"/>
      <c r="I26" s="156"/>
      <c r="J26" s="150"/>
      <c r="K26" s="207" t="s">
        <v>12</v>
      </c>
      <c r="L26" s="337" t="s">
        <v>543</v>
      </c>
      <c r="M26" s="338"/>
      <c r="N26" s="339"/>
    </row>
    <row r="27" spans="1:14" ht="12.75" hidden="1" customHeight="1" x14ac:dyDescent="0.2">
      <c r="A27" s="306"/>
      <c r="B27" s="306"/>
      <c r="C27" s="306"/>
      <c r="D27" s="306"/>
      <c r="E27" s="306"/>
      <c r="F27" s="291"/>
      <c r="G27" s="149">
        <f t="shared" si="3"/>
        <v>0</v>
      </c>
      <c r="H27" s="156"/>
      <c r="I27" s="156"/>
      <c r="J27" s="150"/>
      <c r="K27" s="207" t="s">
        <v>11</v>
      </c>
      <c r="L27" s="340"/>
      <c r="M27" s="341"/>
      <c r="N27" s="342"/>
    </row>
    <row r="28" spans="1:14" ht="12.75" hidden="1" customHeight="1" x14ac:dyDescent="0.2">
      <c r="A28" s="307"/>
      <c r="B28" s="307"/>
      <c r="C28" s="307"/>
      <c r="D28" s="307"/>
      <c r="E28" s="307"/>
      <c r="F28" s="10" t="s">
        <v>67</v>
      </c>
      <c r="G28" s="149">
        <f t="shared" si="3"/>
        <v>0</v>
      </c>
      <c r="H28" s="149">
        <f>SUM(H26+H27)</f>
        <v>0</v>
      </c>
      <c r="I28" s="149">
        <f t="shared" ref="I28:J28" si="4">SUM(I26+I27)</f>
        <v>0</v>
      </c>
      <c r="J28" s="149">
        <f t="shared" si="4"/>
        <v>0</v>
      </c>
      <c r="K28" s="207"/>
      <c r="L28" s="388"/>
      <c r="M28" s="389"/>
      <c r="N28" s="390"/>
    </row>
    <row r="29" spans="1:14" ht="12.75" hidden="1" customHeight="1" x14ac:dyDescent="0.2">
      <c r="A29" s="384" t="s">
        <v>495</v>
      </c>
      <c r="B29" s="384"/>
      <c r="C29" s="384"/>
      <c r="D29" s="384"/>
      <c r="E29" s="384"/>
      <c r="F29" s="384"/>
      <c r="G29" s="212">
        <f t="shared" si="3"/>
        <v>0</v>
      </c>
      <c r="H29" s="212">
        <f>SUM(H25+H28)</f>
        <v>0</v>
      </c>
      <c r="I29" s="212">
        <f t="shared" ref="I29:J29" si="5">SUM(I25+I28)</f>
        <v>0</v>
      </c>
      <c r="J29" s="212">
        <f t="shared" si="5"/>
        <v>0</v>
      </c>
      <c r="K29" s="322"/>
      <c r="L29" s="383"/>
      <c r="M29" s="383"/>
      <c r="N29" s="383"/>
    </row>
    <row r="30" spans="1:14" ht="12.75" hidden="1" customHeight="1" x14ac:dyDescent="0.2">
      <c r="A30" s="384" t="s">
        <v>60</v>
      </c>
      <c r="B30" s="384"/>
      <c r="C30" s="384"/>
      <c r="D30" s="384"/>
      <c r="E30" s="384"/>
      <c r="F30" s="384"/>
      <c r="G30" s="212">
        <f t="shared" si="3"/>
        <v>0</v>
      </c>
      <c r="H30" s="212">
        <f>SUM(H29)</f>
        <v>0</v>
      </c>
      <c r="I30" s="212">
        <f>SUM(I29)</f>
        <v>0</v>
      </c>
      <c r="J30" s="212">
        <f>SUM(J29)</f>
        <v>0</v>
      </c>
      <c r="K30" s="322"/>
      <c r="L30" s="383"/>
      <c r="M30" s="383"/>
      <c r="N30" s="383"/>
    </row>
    <row r="31" spans="1:14" ht="12.75" hidden="1" customHeight="1" x14ac:dyDescent="0.2">
      <c r="A31" s="71"/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2"/>
      <c r="M31" s="72"/>
      <c r="N31" s="72"/>
    </row>
    <row r="32" spans="1:14" ht="12.75" hidden="1" customHeight="1" x14ac:dyDescent="0.2">
      <c r="A32" s="71"/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2"/>
      <c r="M32" s="72"/>
      <c r="N32" s="72"/>
    </row>
    <row r="33" spans="1:14" hidden="1" x14ac:dyDescent="0.2">
      <c r="A33" s="319" t="s">
        <v>536</v>
      </c>
      <c r="B33" s="319"/>
      <c r="C33" s="320"/>
      <c r="D33" s="319"/>
      <c r="E33" s="319"/>
      <c r="F33" s="319"/>
      <c r="G33" s="319"/>
      <c r="H33" s="319"/>
      <c r="I33" s="319"/>
      <c r="J33" s="319"/>
      <c r="K33" s="320"/>
      <c r="L33" s="319"/>
      <c r="M33" s="319"/>
      <c r="N33" s="319"/>
    </row>
    <row r="34" spans="1:14" ht="13.5" hidden="1" customHeight="1" x14ac:dyDescent="0.2">
      <c r="A34" s="287" t="s">
        <v>5</v>
      </c>
      <c r="B34" s="323" t="s">
        <v>504</v>
      </c>
      <c r="C34" s="287" t="s">
        <v>532</v>
      </c>
      <c r="D34" s="328" t="s">
        <v>516</v>
      </c>
      <c r="E34" s="287" t="s">
        <v>327</v>
      </c>
      <c r="F34" s="402" t="s">
        <v>21</v>
      </c>
      <c r="G34" s="149">
        <f>SUM(H34+J34)</f>
        <v>0</v>
      </c>
      <c r="H34" s="193"/>
      <c r="I34" s="154"/>
      <c r="J34" s="164"/>
      <c r="K34" s="189" t="s">
        <v>12</v>
      </c>
      <c r="L34" s="303" t="s">
        <v>517</v>
      </c>
      <c r="M34" s="304"/>
      <c r="N34" s="304"/>
    </row>
    <row r="35" spans="1:14" ht="13.5" hidden="1" customHeight="1" x14ac:dyDescent="0.2">
      <c r="A35" s="287"/>
      <c r="B35" s="323"/>
      <c r="C35" s="287"/>
      <c r="D35" s="328"/>
      <c r="E35" s="287"/>
      <c r="F35" s="403"/>
      <c r="G35" s="149">
        <f t="shared" ref="G35:G42" si="6">SUM(H35+J35)</f>
        <v>0</v>
      </c>
      <c r="H35" s="193"/>
      <c r="I35" s="154"/>
      <c r="J35" s="164"/>
      <c r="K35" s="189" t="s">
        <v>11</v>
      </c>
      <c r="L35" s="303"/>
      <c r="M35" s="304"/>
      <c r="N35" s="304"/>
    </row>
    <row r="36" spans="1:14" ht="12.75" hidden="1" customHeight="1" x14ac:dyDescent="0.2">
      <c r="A36" s="287"/>
      <c r="B36" s="323"/>
      <c r="C36" s="287"/>
      <c r="D36" s="328"/>
      <c r="E36" s="323"/>
      <c r="F36" s="409" t="s">
        <v>8</v>
      </c>
      <c r="G36" s="168">
        <f t="shared" si="6"/>
        <v>0</v>
      </c>
      <c r="H36" s="193"/>
      <c r="I36" s="154"/>
      <c r="J36" s="164"/>
      <c r="K36" s="189" t="s">
        <v>503</v>
      </c>
      <c r="L36" s="303"/>
      <c r="M36" s="304"/>
      <c r="N36" s="304"/>
    </row>
    <row r="37" spans="1:14" ht="12.75" hidden="1" customHeight="1" x14ac:dyDescent="0.2">
      <c r="A37" s="287"/>
      <c r="B37" s="323"/>
      <c r="C37" s="287"/>
      <c r="D37" s="328"/>
      <c r="E37" s="323"/>
      <c r="F37" s="409"/>
      <c r="G37" s="168">
        <f t="shared" si="6"/>
        <v>0</v>
      </c>
      <c r="H37" s="193"/>
      <c r="I37" s="154"/>
      <c r="J37" s="164"/>
      <c r="K37" s="330" t="s">
        <v>12</v>
      </c>
      <c r="L37" s="303"/>
      <c r="M37" s="304"/>
      <c r="N37" s="304"/>
    </row>
    <row r="38" spans="1:14" ht="12.75" hidden="1" customHeight="1" x14ac:dyDescent="0.2">
      <c r="A38" s="287"/>
      <c r="B38" s="323"/>
      <c r="C38" s="287"/>
      <c r="D38" s="328"/>
      <c r="E38" s="323"/>
      <c r="F38" s="402" t="s">
        <v>69</v>
      </c>
      <c r="G38" s="168">
        <f t="shared" si="6"/>
        <v>0</v>
      </c>
      <c r="H38" s="193"/>
      <c r="I38" s="154"/>
      <c r="J38" s="164"/>
      <c r="K38" s="331"/>
      <c r="L38" s="303"/>
      <c r="M38" s="304"/>
      <c r="N38" s="304"/>
    </row>
    <row r="39" spans="1:14" ht="12.75" hidden="1" customHeight="1" x14ac:dyDescent="0.2">
      <c r="A39" s="287"/>
      <c r="B39" s="323"/>
      <c r="C39" s="287"/>
      <c r="D39" s="328"/>
      <c r="E39" s="323"/>
      <c r="F39" s="403"/>
      <c r="G39" s="168">
        <f t="shared" si="6"/>
        <v>0</v>
      </c>
      <c r="H39" s="193"/>
      <c r="I39" s="154"/>
      <c r="J39" s="164"/>
      <c r="K39" s="330" t="s">
        <v>11</v>
      </c>
      <c r="L39" s="303"/>
      <c r="M39" s="304"/>
      <c r="N39" s="304"/>
    </row>
    <row r="40" spans="1:14" ht="12.75" hidden="1" customHeight="1" x14ac:dyDescent="0.2">
      <c r="A40" s="287"/>
      <c r="B40" s="323"/>
      <c r="C40" s="287"/>
      <c r="D40" s="328"/>
      <c r="E40" s="323"/>
      <c r="F40" s="203" t="s">
        <v>15</v>
      </c>
      <c r="G40" s="168">
        <f t="shared" si="6"/>
        <v>0</v>
      </c>
      <c r="H40" s="193"/>
      <c r="I40" s="154"/>
      <c r="J40" s="164"/>
      <c r="K40" s="391"/>
      <c r="L40" s="303"/>
      <c r="M40" s="304"/>
      <c r="N40" s="304"/>
    </row>
    <row r="41" spans="1:14" ht="12.75" hidden="1" customHeight="1" x14ac:dyDescent="0.2">
      <c r="A41" s="287"/>
      <c r="B41" s="323"/>
      <c r="C41" s="287"/>
      <c r="D41" s="328"/>
      <c r="E41" s="323"/>
      <c r="F41" s="203" t="s">
        <v>361</v>
      </c>
      <c r="G41" s="168">
        <f t="shared" si="6"/>
        <v>0</v>
      </c>
      <c r="H41" s="193"/>
      <c r="I41" s="154"/>
      <c r="J41" s="164"/>
      <c r="K41" s="391"/>
      <c r="L41" s="303"/>
      <c r="M41" s="304"/>
      <c r="N41" s="304"/>
    </row>
    <row r="42" spans="1:14" ht="12.75" hidden="1" customHeight="1" x14ac:dyDescent="0.2">
      <c r="A42" s="287"/>
      <c r="B42" s="323"/>
      <c r="C42" s="287"/>
      <c r="D42" s="328"/>
      <c r="E42" s="323"/>
      <c r="F42" s="203" t="s">
        <v>174</v>
      </c>
      <c r="G42" s="168">
        <f t="shared" si="6"/>
        <v>0</v>
      </c>
      <c r="H42" s="193"/>
      <c r="I42" s="154"/>
      <c r="J42" s="164"/>
      <c r="K42" s="331"/>
      <c r="L42" s="303"/>
      <c r="M42" s="304"/>
      <c r="N42" s="304"/>
    </row>
    <row r="43" spans="1:14" ht="19.5" hidden="1" customHeight="1" x14ac:dyDescent="0.2">
      <c r="A43" s="287"/>
      <c r="B43" s="323"/>
      <c r="C43" s="287"/>
      <c r="D43" s="328"/>
      <c r="E43" s="287"/>
      <c r="F43" s="106" t="s">
        <v>74</v>
      </c>
      <c r="G43" s="149">
        <f>SUM(H43+J43)</f>
        <v>0</v>
      </c>
      <c r="H43" s="149">
        <f>SUM(H34:H42)</f>
        <v>0</v>
      </c>
      <c r="I43" s="149">
        <f t="shared" ref="I43:J43" si="7">SUM(I34:I42)</f>
        <v>0</v>
      </c>
      <c r="J43" s="149">
        <f t="shared" si="7"/>
        <v>0</v>
      </c>
      <c r="K43" s="189"/>
      <c r="L43" s="303"/>
      <c r="M43" s="304"/>
      <c r="N43" s="304"/>
    </row>
    <row r="44" spans="1:14" ht="13.5" hidden="1" customHeight="1" x14ac:dyDescent="0.2">
      <c r="A44" s="287" t="s">
        <v>7</v>
      </c>
      <c r="B44" s="323"/>
      <c r="C44" s="287"/>
      <c r="D44" s="328"/>
      <c r="E44" s="287"/>
      <c r="F44" s="79"/>
      <c r="G44" s="149">
        <f t="shared" ref="G44:G51" si="8">SUM(H44+J44)</f>
        <v>0</v>
      </c>
      <c r="H44" s="156"/>
      <c r="I44" s="156"/>
      <c r="J44" s="150"/>
      <c r="K44" s="27"/>
      <c r="L44" s="327"/>
      <c r="M44" s="327"/>
      <c r="N44" s="327"/>
    </row>
    <row r="45" spans="1:14" ht="20.25" hidden="1" customHeight="1" x14ac:dyDescent="0.2">
      <c r="A45" s="287"/>
      <c r="B45" s="323"/>
      <c r="C45" s="287"/>
      <c r="D45" s="328"/>
      <c r="E45" s="287"/>
      <c r="F45" s="106" t="s">
        <v>67</v>
      </c>
      <c r="G45" s="149">
        <f t="shared" si="8"/>
        <v>0</v>
      </c>
      <c r="H45" s="149">
        <f>SUM(H44)</f>
        <v>0</v>
      </c>
      <c r="I45" s="149">
        <f>SUM(I44)</f>
        <v>0</v>
      </c>
      <c r="J45" s="149">
        <f>SUM(J44)</f>
        <v>0</v>
      </c>
      <c r="K45" s="23"/>
      <c r="L45" s="327"/>
      <c r="M45" s="327"/>
      <c r="N45" s="327"/>
    </row>
    <row r="46" spans="1:14" ht="13.5" hidden="1" customHeight="1" x14ac:dyDescent="0.2">
      <c r="A46" s="287" t="s">
        <v>13</v>
      </c>
      <c r="B46" s="287" t="s">
        <v>236</v>
      </c>
      <c r="C46" s="26"/>
      <c r="D46" s="287" t="s">
        <v>237</v>
      </c>
      <c r="E46" s="287" t="s">
        <v>211</v>
      </c>
      <c r="F46" s="107" t="s">
        <v>69</v>
      </c>
      <c r="G46" s="149">
        <f t="shared" si="8"/>
        <v>0</v>
      </c>
      <c r="H46" s="156"/>
      <c r="I46" s="156"/>
      <c r="J46" s="150"/>
      <c r="K46" s="27"/>
      <c r="L46" s="334" t="s">
        <v>213</v>
      </c>
      <c r="M46" s="334"/>
      <c r="N46" s="334"/>
    </row>
    <row r="47" spans="1:14" ht="26.25" hidden="1" customHeight="1" x14ac:dyDescent="0.2">
      <c r="A47" s="287"/>
      <c r="B47" s="287"/>
      <c r="C47" s="25"/>
      <c r="D47" s="287"/>
      <c r="E47" s="287"/>
      <c r="F47" s="106" t="s">
        <v>67</v>
      </c>
      <c r="G47" s="149">
        <f t="shared" si="8"/>
        <v>0</v>
      </c>
      <c r="H47" s="149">
        <f>SUM(H46)</f>
        <v>0</v>
      </c>
      <c r="I47" s="149">
        <f>SUM(I46)</f>
        <v>0</v>
      </c>
      <c r="J47" s="149">
        <f>SUM(J46)</f>
        <v>0</v>
      </c>
      <c r="K47" s="23"/>
      <c r="L47" s="334"/>
      <c r="M47" s="334"/>
      <c r="N47" s="334"/>
    </row>
    <row r="48" spans="1:14" ht="13.5" hidden="1" customHeight="1" x14ac:dyDescent="0.2">
      <c r="A48" s="287" t="s">
        <v>28</v>
      </c>
      <c r="B48" s="7"/>
      <c r="C48" s="15"/>
      <c r="D48" s="287"/>
      <c r="E48" s="287" t="s">
        <v>76</v>
      </c>
      <c r="F48" s="107" t="s">
        <v>69</v>
      </c>
      <c r="G48" s="149">
        <f t="shared" si="8"/>
        <v>0</v>
      </c>
      <c r="H48" s="156"/>
      <c r="I48" s="156"/>
      <c r="J48" s="150"/>
      <c r="K48" s="322"/>
      <c r="L48" s="334" t="s">
        <v>128</v>
      </c>
      <c r="M48" s="334"/>
      <c r="N48" s="334"/>
    </row>
    <row r="49" spans="1:14" ht="27.75" hidden="1" customHeight="1" x14ac:dyDescent="0.2">
      <c r="A49" s="287"/>
      <c r="B49" s="7"/>
      <c r="C49" s="15"/>
      <c r="D49" s="287"/>
      <c r="E49" s="287"/>
      <c r="F49" s="106" t="s">
        <v>67</v>
      </c>
      <c r="G49" s="149">
        <f t="shared" si="8"/>
        <v>0</v>
      </c>
      <c r="H49" s="149">
        <f>SUM(H48)</f>
        <v>0</v>
      </c>
      <c r="I49" s="149">
        <f>SUM(I48)</f>
        <v>0</v>
      </c>
      <c r="J49" s="149">
        <f>SUM(J48)</f>
        <v>0</v>
      </c>
      <c r="K49" s="322"/>
      <c r="L49" s="334"/>
      <c r="M49" s="334"/>
      <c r="N49" s="334"/>
    </row>
    <row r="50" spans="1:14" ht="13.5" hidden="1" customHeight="1" x14ac:dyDescent="0.2">
      <c r="A50" s="287" t="s">
        <v>29</v>
      </c>
      <c r="B50" s="7"/>
      <c r="C50" s="15"/>
      <c r="D50" s="287"/>
      <c r="E50" s="287"/>
      <c r="F50" s="107" t="s">
        <v>68</v>
      </c>
      <c r="G50" s="149">
        <f t="shared" si="8"/>
        <v>0</v>
      </c>
      <c r="H50" s="156"/>
      <c r="I50" s="156"/>
      <c r="J50" s="150"/>
      <c r="K50" s="322"/>
      <c r="L50" s="334" t="s">
        <v>130</v>
      </c>
      <c r="M50" s="334"/>
      <c r="N50" s="334"/>
    </row>
    <row r="51" spans="1:14" ht="27.75" hidden="1" customHeight="1" x14ac:dyDescent="0.2">
      <c r="A51" s="287"/>
      <c r="B51" s="7"/>
      <c r="C51" s="15"/>
      <c r="D51" s="287"/>
      <c r="E51" s="287"/>
      <c r="F51" s="106" t="s">
        <v>67</v>
      </c>
      <c r="G51" s="149">
        <f t="shared" si="8"/>
        <v>0</v>
      </c>
      <c r="H51" s="149">
        <f>SUM(H50)</f>
        <v>0</v>
      </c>
      <c r="I51" s="149">
        <f>SUM(I50)</f>
        <v>0</v>
      </c>
      <c r="J51" s="149">
        <f>SUM(J50)</f>
        <v>0</v>
      </c>
      <c r="K51" s="322"/>
      <c r="L51" s="334"/>
      <c r="M51" s="334"/>
      <c r="N51" s="334"/>
    </row>
    <row r="52" spans="1:14" ht="13.5" hidden="1" customHeight="1" x14ac:dyDescent="0.2">
      <c r="A52" s="287" t="s">
        <v>30</v>
      </c>
      <c r="B52" s="7"/>
      <c r="C52" s="15"/>
      <c r="D52" s="287"/>
      <c r="E52" s="24"/>
      <c r="F52" s="107" t="s">
        <v>69</v>
      </c>
      <c r="G52" s="149">
        <f t="shared" ref="G52:G62" si="9">SUM(H52+J52)</f>
        <v>0</v>
      </c>
      <c r="H52" s="156"/>
      <c r="I52" s="156"/>
      <c r="J52" s="150"/>
      <c r="K52" s="322"/>
      <c r="L52" s="334"/>
      <c r="M52" s="334"/>
      <c r="N52" s="334"/>
    </row>
    <row r="53" spans="1:14" ht="27" hidden="1" customHeight="1" x14ac:dyDescent="0.2">
      <c r="A53" s="287"/>
      <c r="B53" s="7"/>
      <c r="C53" s="15"/>
      <c r="D53" s="287"/>
      <c r="E53" s="26"/>
      <c r="F53" s="106" t="s">
        <v>74</v>
      </c>
      <c r="G53" s="149">
        <f t="shared" si="9"/>
        <v>0</v>
      </c>
      <c r="H53" s="149">
        <f>SUM(H52)</f>
        <v>0</v>
      </c>
      <c r="I53" s="149">
        <f>SUM(I52)</f>
        <v>0</v>
      </c>
      <c r="J53" s="149">
        <f>SUM(J52)</f>
        <v>0</v>
      </c>
      <c r="K53" s="322"/>
      <c r="L53" s="334"/>
      <c r="M53" s="334"/>
      <c r="N53" s="334"/>
    </row>
    <row r="54" spans="1:14" ht="12.75" hidden="1" customHeight="1" x14ac:dyDescent="0.2">
      <c r="A54" s="287" t="s">
        <v>31</v>
      </c>
      <c r="B54" s="7"/>
      <c r="C54" s="15"/>
      <c r="D54" s="287"/>
      <c r="E54" s="26"/>
      <c r="F54" s="382" t="s">
        <v>69</v>
      </c>
      <c r="G54" s="149">
        <f t="shared" si="9"/>
        <v>0</v>
      </c>
      <c r="H54" s="156"/>
      <c r="I54" s="156"/>
      <c r="J54" s="150"/>
      <c r="K54" s="9"/>
      <c r="L54" s="334"/>
      <c r="M54" s="334"/>
      <c r="N54" s="334"/>
    </row>
    <row r="55" spans="1:14" ht="12.75" hidden="1" customHeight="1" x14ac:dyDescent="0.2">
      <c r="A55" s="287"/>
      <c r="B55" s="7"/>
      <c r="C55" s="15"/>
      <c r="D55" s="287"/>
      <c r="E55" s="26"/>
      <c r="F55" s="382"/>
      <c r="G55" s="149">
        <f t="shared" si="9"/>
        <v>0</v>
      </c>
      <c r="H55" s="156"/>
      <c r="I55" s="156"/>
      <c r="J55" s="150"/>
      <c r="K55" s="9"/>
      <c r="L55" s="334"/>
      <c r="M55" s="334"/>
      <c r="N55" s="334"/>
    </row>
    <row r="56" spans="1:14" ht="12.75" hidden="1" customHeight="1" x14ac:dyDescent="0.2">
      <c r="A56" s="287"/>
      <c r="B56" s="7"/>
      <c r="C56" s="15"/>
      <c r="D56" s="287"/>
      <c r="E56" s="26"/>
      <c r="F56" s="106" t="s">
        <v>67</v>
      </c>
      <c r="G56" s="149">
        <f t="shared" si="9"/>
        <v>0</v>
      </c>
      <c r="H56" s="149">
        <f>SUM(H54+H55)</f>
        <v>0</v>
      </c>
      <c r="I56" s="149">
        <f>SUM(I54+I55)</f>
        <v>0</v>
      </c>
      <c r="J56" s="149">
        <f>SUM(J54+J55)</f>
        <v>0</v>
      </c>
      <c r="K56" s="9"/>
      <c r="L56" s="334"/>
      <c r="M56" s="334"/>
      <c r="N56" s="334"/>
    </row>
    <row r="57" spans="1:14" ht="12.75" hidden="1" customHeight="1" x14ac:dyDescent="0.2">
      <c r="A57" s="287" t="s">
        <v>32</v>
      </c>
      <c r="B57" s="7"/>
      <c r="C57" s="15"/>
      <c r="D57" s="287"/>
      <c r="E57" s="26"/>
      <c r="F57" s="107" t="s">
        <v>15</v>
      </c>
      <c r="G57" s="149">
        <f t="shared" si="9"/>
        <v>0</v>
      </c>
      <c r="H57" s="156"/>
      <c r="I57" s="156"/>
      <c r="J57" s="150"/>
      <c r="K57" s="322"/>
      <c r="L57" s="334"/>
      <c r="M57" s="334"/>
      <c r="N57" s="334"/>
    </row>
    <row r="58" spans="1:14" ht="12.75" hidden="1" customHeight="1" x14ac:dyDescent="0.2">
      <c r="A58" s="287"/>
      <c r="B58" s="7"/>
      <c r="C58" s="15"/>
      <c r="D58" s="287"/>
      <c r="E58" s="25"/>
      <c r="F58" s="106" t="s">
        <v>67</v>
      </c>
      <c r="G58" s="149">
        <f t="shared" si="9"/>
        <v>0</v>
      </c>
      <c r="H58" s="149">
        <f>SUM(H57)</f>
        <v>0</v>
      </c>
      <c r="I58" s="149">
        <f>SUM(I57)</f>
        <v>0</v>
      </c>
      <c r="J58" s="149">
        <f>SUM(J57)</f>
        <v>0</v>
      </c>
      <c r="K58" s="322"/>
      <c r="L58" s="334"/>
      <c r="M58" s="334"/>
      <c r="N58" s="334"/>
    </row>
    <row r="59" spans="1:14" ht="27" hidden="1" customHeight="1" x14ac:dyDescent="0.2">
      <c r="A59" s="287" t="s">
        <v>40</v>
      </c>
      <c r="B59" s="7"/>
      <c r="C59" s="15"/>
      <c r="D59" s="7"/>
      <c r="E59" s="7"/>
      <c r="F59" s="108"/>
      <c r="G59" s="149">
        <f t="shared" si="9"/>
        <v>0</v>
      </c>
      <c r="H59" s="156"/>
      <c r="I59" s="156"/>
      <c r="J59" s="156"/>
      <c r="K59" s="9"/>
      <c r="L59" s="6"/>
      <c r="M59" s="6"/>
      <c r="N59" s="6"/>
    </row>
    <row r="60" spans="1:14" ht="27" hidden="1" customHeight="1" x14ac:dyDescent="0.2">
      <c r="A60" s="287"/>
      <c r="B60" s="7"/>
      <c r="C60" s="15"/>
      <c r="D60" s="7"/>
      <c r="E60" s="7"/>
      <c r="F60" s="106" t="s">
        <v>67</v>
      </c>
      <c r="G60" s="149">
        <f t="shared" si="9"/>
        <v>0</v>
      </c>
      <c r="H60" s="149"/>
      <c r="I60" s="149"/>
      <c r="J60" s="149"/>
      <c r="K60" s="9"/>
      <c r="L60" s="6"/>
      <c r="M60" s="6"/>
      <c r="N60" s="6"/>
    </row>
    <row r="61" spans="1:14" ht="13.5" hidden="1" customHeight="1" x14ac:dyDescent="0.2">
      <c r="A61" s="393" t="s">
        <v>526</v>
      </c>
      <c r="B61" s="393"/>
      <c r="C61" s="393"/>
      <c r="D61" s="393"/>
      <c r="E61" s="393"/>
      <c r="F61" s="393"/>
      <c r="G61" s="194">
        <f t="shared" si="9"/>
        <v>0</v>
      </c>
      <c r="H61" s="194">
        <f>SUM(H43+H45+H47+H49+H51+H53+H58)</f>
        <v>0</v>
      </c>
      <c r="I61" s="194">
        <f>SUM(I43+I45+I47+I49+I51+I53+I58)</f>
        <v>0</v>
      </c>
      <c r="J61" s="194">
        <f>SUM(J43+J45+J47+J49+J51+J53+J58)</f>
        <v>0</v>
      </c>
      <c r="K61" s="322"/>
      <c r="L61" s="383"/>
      <c r="M61" s="383"/>
      <c r="N61" s="383"/>
    </row>
    <row r="62" spans="1:14" ht="13.5" hidden="1" customHeight="1" x14ac:dyDescent="0.2">
      <c r="A62" s="393" t="s">
        <v>60</v>
      </c>
      <c r="B62" s="393"/>
      <c r="C62" s="393"/>
      <c r="D62" s="393"/>
      <c r="E62" s="393"/>
      <c r="F62" s="393"/>
      <c r="G62" s="194">
        <f t="shared" si="9"/>
        <v>0</v>
      </c>
      <c r="H62" s="194">
        <f>SUM(H61)</f>
        <v>0</v>
      </c>
      <c r="I62" s="194">
        <f>SUM(I61)</f>
        <v>0</v>
      </c>
      <c r="J62" s="194">
        <f>SUM(J61)</f>
        <v>0</v>
      </c>
      <c r="K62" s="322"/>
      <c r="L62" s="383"/>
      <c r="M62" s="383"/>
      <c r="N62" s="383"/>
    </row>
    <row r="63" spans="1:14" ht="24" hidden="1" customHeight="1" x14ac:dyDescent="0.2">
      <c r="A63" s="319" t="s">
        <v>537</v>
      </c>
      <c r="B63" s="319"/>
      <c r="C63" s="320"/>
      <c r="D63" s="319"/>
      <c r="E63" s="319"/>
      <c r="F63" s="319"/>
      <c r="G63" s="319"/>
      <c r="H63" s="319"/>
      <c r="I63" s="319"/>
      <c r="J63" s="319"/>
      <c r="K63" s="319"/>
      <c r="L63" s="319"/>
      <c r="M63" s="319"/>
      <c r="N63" s="319"/>
    </row>
    <row r="64" spans="1:14" ht="13.5" hidden="1" customHeight="1" x14ac:dyDescent="0.2">
      <c r="A64" s="287" t="s">
        <v>5</v>
      </c>
      <c r="B64" s="323" t="s">
        <v>504</v>
      </c>
      <c r="C64" s="287" t="s">
        <v>533</v>
      </c>
      <c r="D64" s="328" t="s">
        <v>516</v>
      </c>
      <c r="E64" s="287" t="s">
        <v>327</v>
      </c>
      <c r="F64" s="402" t="s">
        <v>21</v>
      </c>
      <c r="G64" s="149">
        <f>SUM(H64+J64)</f>
        <v>0</v>
      </c>
      <c r="H64" s="193"/>
      <c r="I64" s="154"/>
      <c r="J64" s="154"/>
      <c r="K64" s="189" t="s">
        <v>12</v>
      </c>
      <c r="L64" s="304" t="s">
        <v>517</v>
      </c>
      <c r="M64" s="304"/>
      <c r="N64" s="304"/>
    </row>
    <row r="65" spans="1:14" ht="13.5" hidden="1" customHeight="1" x14ac:dyDescent="0.2">
      <c r="A65" s="287"/>
      <c r="B65" s="323"/>
      <c r="C65" s="287"/>
      <c r="D65" s="328"/>
      <c r="E65" s="287"/>
      <c r="F65" s="403"/>
      <c r="G65" s="149">
        <f t="shared" ref="G65:G70" si="10">SUM(H65+J65)</f>
        <v>0</v>
      </c>
      <c r="H65" s="193"/>
      <c r="I65" s="154"/>
      <c r="J65" s="154"/>
      <c r="K65" s="189" t="s">
        <v>11</v>
      </c>
      <c r="L65" s="304"/>
      <c r="M65" s="304"/>
      <c r="N65" s="304"/>
    </row>
    <row r="66" spans="1:14" ht="13.5" hidden="1" customHeight="1" x14ac:dyDescent="0.2">
      <c r="A66" s="287"/>
      <c r="B66" s="323"/>
      <c r="C66" s="287"/>
      <c r="D66" s="328"/>
      <c r="E66" s="287"/>
      <c r="F66" s="402" t="s">
        <v>8</v>
      </c>
      <c r="G66" s="149">
        <f t="shared" si="10"/>
        <v>0</v>
      </c>
      <c r="H66" s="193"/>
      <c r="I66" s="154"/>
      <c r="J66" s="154"/>
      <c r="K66" s="189" t="s">
        <v>503</v>
      </c>
      <c r="L66" s="304"/>
      <c r="M66" s="304"/>
      <c r="N66" s="304"/>
    </row>
    <row r="67" spans="1:14" ht="13.5" hidden="1" customHeight="1" x14ac:dyDescent="0.2">
      <c r="A67" s="287"/>
      <c r="B67" s="323"/>
      <c r="C67" s="287"/>
      <c r="D67" s="328"/>
      <c r="E67" s="287"/>
      <c r="F67" s="403"/>
      <c r="G67" s="149">
        <f t="shared" si="10"/>
        <v>0</v>
      </c>
      <c r="H67" s="193"/>
      <c r="I67" s="154"/>
      <c r="J67" s="154"/>
      <c r="K67" s="189" t="s">
        <v>11</v>
      </c>
      <c r="L67" s="304"/>
      <c r="M67" s="304"/>
      <c r="N67" s="304"/>
    </row>
    <row r="68" spans="1:14" ht="13.5" hidden="1" customHeight="1" x14ac:dyDescent="0.2">
      <c r="A68" s="287"/>
      <c r="B68" s="323"/>
      <c r="C68" s="287"/>
      <c r="D68" s="328"/>
      <c r="E68" s="287"/>
      <c r="F68" s="402" t="s">
        <v>69</v>
      </c>
      <c r="G68" s="149">
        <f t="shared" si="10"/>
        <v>0</v>
      </c>
      <c r="H68" s="193"/>
      <c r="I68" s="154"/>
      <c r="J68" s="154"/>
      <c r="K68" s="189" t="s">
        <v>12</v>
      </c>
      <c r="L68" s="304"/>
      <c r="M68" s="304"/>
      <c r="N68" s="304"/>
    </row>
    <row r="69" spans="1:14" ht="13.5" hidden="1" customHeight="1" x14ac:dyDescent="0.2">
      <c r="A69" s="287"/>
      <c r="B69" s="323"/>
      <c r="C69" s="287"/>
      <c r="D69" s="328"/>
      <c r="E69" s="287"/>
      <c r="F69" s="403"/>
      <c r="G69" s="149">
        <f t="shared" si="10"/>
        <v>0</v>
      </c>
      <c r="H69" s="193"/>
      <c r="I69" s="154"/>
      <c r="J69" s="154"/>
      <c r="K69" s="330" t="s">
        <v>11</v>
      </c>
      <c r="L69" s="304"/>
      <c r="M69" s="304"/>
      <c r="N69" s="304"/>
    </row>
    <row r="70" spans="1:14" ht="13.5" hidden="1" customHeight="1" x14ac:dyDescent="0.2">
      <c r="A70" s="287"/>
      <c r="B70" s="323"/>
      <c r="C70" s="287"/>
      <c r="D70" s="328"/>
      <c r="E70" s="287"/>
      <c r="F70" s="80" t="s">
        <v>15</v>
      </c>
      <c r="G70" s="149">
        <f t="shared" si="10"/>
        <v>0</v>
      </c>
      <c r="H70" s="193"/>
      <c r="I70" s="154"/>
      <c r="J70" s="154"/>
      <c r="K70" s="391"/>
      <c r="L70" s="304"/>
      <c r="M70" s="304"/>
      <c r="N70" s="304"/>
    </row>
    <row r="71" spans="1:14" ht="13.5" hidden="1" customHeight="1" x14ac:dyDescent="0.2">
      <c r="A71" s="287"/>
      <c r="B71" s="323"/>
      <c r="C71" s="287"/>
      <c r="D71" s="328"/>
      <c r="E71" s="287"/>
      <c r="F71" s="80" t="s">
        <v>361</v>
      </c>
      <c r="G71" s="149">
        <f t="shared" ref="G71:G73" si="11">SUM(H71+J71)</f>
        <v>0</v>
      </c>
      <c r="H71" s="193"/>
      <c r="I71" s="154"/>
      <c r="J71" s="154"/>
      <c r="K71" s="391"/>
      <c r="L71" s="304"/>
      <c r="M71" s="304"/>
      <c r="N71" s="304"/>
    </row>
    <row r="72" spans="1:14" ht="13.5" hidden="1" customHeight="1" x14ac:dyDescent="0.2">
      <c r="A72" s="287"/>
      <c r="B72" s="323"/>
      <c r="C72" s="287"/>
      <c r="D72" s="328"/>
      <c r="E72" s="287"/>
      <c r="F72" s="80" t="s">
        <v>174</v>
      </c>
      <c r="G72" s="149">
        <f t="shared" si="11"/>
        <v>0</v>
      </c>
      <c r="H72" s="193"/>
      <c r="I72" s="154"/>
      <c r="J72" s="154"/>
      <c r="K72" s="331"/>
      <c r="L72" s="304"/>
      <c r="M72" s="304"/>
      <c r="N72" s="304"/>
    </row>
    <row r="73" spans="1:14" ht="13.5" hidden="1" customHeight="1" x14ac:dyDescent="0.2">
      <c r="A73" s="287"/>
      <c r="B73" s="323"/>
      <c r="C73" s="287"/>
      <c r="D73" s="328"/>
      <c r="E73" s="287"/>
      <c r="F73" s="80"/>
      <c r="G73" s="149">
        <f t="shared" si="11"/>
        <v>0</v>
      </c>
      <c r="H73" s="193"/>
      <c r="I73" s="154"/>
      <c r="J73" s="154"/>
      <c r="K73" s="189"/>
      <c r="L73" s="304"/>
      <c r="M73" s="304"/>
      <c r="N73" s="304"/>
    </row>
    <row r="74" spans="1:14" ht="13.5" hidden="1" customHeight="1" x14ac:dyDescent="0.2">
      <c r="A74" s="287"/>
      <c r="B74" s="323"/>
      <c r="C74" s="287"/>
      <c r="D74" s="328"/>
      <c r="E74" s="287"/>
      <c r="F74" s="106" t="s">
        <v>74</v>
      </c>
      <c r="G74" s="149">
        <f>SUM(H74+J74)</f>
        <v>0</v>
      </c>
      <c r="H74" s="149">
        <f>SUM(H64:H73)</f>
        <v>0</v>
      </c>
      <c r="I74" s="149">
        <f t="shared" ref="I74" si="12">SUM(I64:I73)</f>
        <v>0</v>
      </c>
      <c r="J74" s="149">
        <f t="shared" ref="J74" si="13">SUM(J64:J73)</f>
        <v>0</v>
      </c>
      <c r="K74" s="189"/>
      <c r="L74" s="304"/>
      <c r="M74" s="304"/>
      <c r="N74" s="304"/>
    </row>
    <row r="75" spans="1:14" ht="20.25" hidden="1" customHeight="1" x14ac:dyDescent="0.2">
      <c r="A75" s="416" t="s">
        <v>530</v>
      </c>
      <c r="B75" s="416"/>
      <c r="C75" s="416"/>
      <c r="D75" s="416"/>
      <c r="E75" s="416"/>
      <c r="F75" s="416"/>
      <c r="G75" s="196">
        <f>SUM(H75+J75)</f>
        <v>0</v>
      </c>
      <c r="H75" s="195">
        <f>SUM(H74)</f>
        <v>0</v>
      </c>
      <c r="I75" s="195">
        <f t="shared" ref="I75:J76" si="14">SUM(I74)</f>
        <v>0</v>
      </c>
      <c r="J75" s="195">
        <f t="shared" si="14"/>
        <v>0</v>
      </c>
      <c r="K75" s="330"/>
      <c r="L75" s="410"/>
      <c r="M75" s="411"/>
      <c r="N75" s="412"/>
    </row>
    <row r="76" spans="1:14" ht="13.5" hidden="1" customHeight="1" x14ac:dyDescent="0.2">
      <c r="A76" s="416" t="s">
        <v>60</v>
      </c>
      <c r="B76" s="416"/>
      <c r="C76" s="416"/>
      <c r="D76" s="416"/>
      <c r="E76" s="416"/>
      <c r="F76" s="416"/>
      <c r="G76" s="196">
        <f>SUM(H76+J76)</f>
        <v>0</v>
      </c>
      <c r="H76" s="195">
        <f>SUM(H75)</f>
        <v>0</v>
      </c>
      <c r="I76" s="195">
        <f t="shared" si="14"/>
        <v>0</v>
      </c>
      <c r="J76" s="195">
        <f t="shared" si="14"/>
        <v>0</v>
      </c>
      <c r="K76" s="331"/>
      <c r="L76" s="413"/>
      <c r="M76" s="414"/>
      <c r="N76" s="415"/>
    </row>
    <row r="77" spans="1:14" ht="15" customHeight="1" x14ac:dyDescent="0.2">
      <c r="A77" s="353" t="s">
        <v>117</v>
      </c>
      <c r="B77" s="353"/>
      <c r="C77" s="353"/>
      <c r="D77" s="353"/>
      <c r="E77" s="353"/>
      <c r="F77" s="353"/>
      <c r="G77" s="353"/>
      <c r="H77" s="353"/>
      <c r="I77" s="353"/>
      <c r="J77" s="353"/>
      <c r="K77" s="353"/>
      <c r="L77" s="353"/>
      <c r="M77" s="353"/>
      <c r="N77" s="353"/>
    </row>
    <row r="78" spans="1:14" ht="18.75" customHeight="1" x14ac:dyDescent="0.2">
      <c r="A78" s="305" t="s">
        <v>5</v>
      </c>
      <c r="B78" s="305" t="s">
        <v>514</v>
      </c>
      <c r="C78" s="290" t="s">
        <v>118</v>
      </c>
      <c r="D78" s="305" t="s">
        <v>119</v>
      </c>
      <c r="E78" s="305" t="s">
        <v>211</v>
      </c>
      <c r="F78" s="305" t="s">
        <v>8</v>
      </c>
      <c r="G78" s="266">
        <f>SUM(H78+J78)</f>
        <v>-128.80500000000001</v>
      </c>
      <c r="H78" s="285">
        <v>-128.80500000000001</v>
      </c>
      <c r="I78" s="267"/>
      <c r="J78" s="268"/>
      <c r="K78" s="305" t="s">
        <v>11</v>
      </c>
      <c r="L78" s="337" t="s">
        <v>513</v>
      </c>
      <c r="M78" s="338"/>
      <c r="N78" s="339"/>
    </row>
    <row r="79" spans="1:14" ht="13.5" hidden="1" customHeight="1" x14ac:dyDescent="0.2">
      <c r="A79" s="306"/>
      <c r="B79" s="306"/>
      <c r="C79" s="302"/>
      <c r="D79" s="306"/>
      <c r="E79" s="306"/>
      <c r="F79" s="307"/>
      <c r="G79" s="266">
        <f t="shared" ref="G79:G80" si="15">SUM(H79+J79)</f>
        <v>0</v>
      </c>
      <c r="H79" s="265"/>
      <c r="I79" s="267"/>
      <c r="J79" s="268"/>
      <c r="K79" s="306"/>
      <c r="L79" s="340"/>
      <c r="M79" s="341"/>
      <c r="N79" s="342"/>
    </row>
    <row r="80" spans="1:14" ht="23.25" customHeight="1" x14ac:dyDescent="0.2">
      <c r="A80" s="307"/>
      <c r="B80" s="307"/>
      <c r="C80" s="302"/>
      <c r="D80" s="307"/>
      <c r="E80" s="307"/>
      <c r="F80" s="33" t="s">
        <v>67</v>
      </c>
      <c r="G80" s="266">
        <f t="shared" si="15"/>
        <v>-128.80500000000001</v>
      </c>
      <c r="H80" s="266">
        <f>SUM(H78+H79)</f>
        <v>-128.80500000000001</v>
      </c>
      <c r="I80" s="266">
        <f t="shared" ref="I80:J80" si="16">SUM(I78+I79)</f>
        <v>0</v>
      </c>
      <c r="J80" s="266">
        <f t="shared" si="16"/>
        <v>0</v>
      </c>
      <c r="K80" s="307"/>
      <c r="L80" s="388"/>
      <c r="M80" s="389"/>
      <c r="N80" s="390"/>
    </row>
    <row r="81" spans="1:14" ht="13.5" hidden="1" customHeight="1" x14ac:dyDescent="0.2">
      <c r="A81" s="292" t="s">
        <v>5</v>
      </c>
      <c r="B81" s="292" t="s">
        <v>515</v>
      </c>
      <c r="C81" s="302"/>
      <c r="D81" s="292" t="s">
        <v>511</v>
      </c>
      <c r="E81" s="292" t="s">
        <v>234</v>
      </c>
      <c r="F81" s="290" t="s">
        <v>8</v>
      </c>
      <c r="G81" s="87">
        <f>SUM(H81+J81)</f>
        <v>0</v>
      </c>
      <c r="H81" s="88"/>
      <c r="I81" s="88"/>
      <c r="J81" s="269"/>
      <c r="K81" s="299"/>
      <c r="L81" s="350"/>
      <c r="M81" s="327"/>
      <c r="N81" s="327"/>
    </row>
    <row r="82" spans="1:14" ht="13.5" hidden="1" customHeight="1" x14ac:dyDescent="0.2">
      <c r="A82" s="292"/>
      <c r="B82" s="292"/>
      <c r="C82" s="302"/>
      <c r="D82" s="292"/>
      <c r="E82" s="292"/>
      <c r="F82" s="291"/>
      <c r="G82" s="87">
        <f t="shared" ref="G82:G83" si="17">SUM(H82+J82)</f>
        <v>0</v>
      </c>
      <c r="H82" s="88"/>
      <c r="I82" s="91"/>
      <c r="J82" s="269"/>
      <c r="K82" s="300"/>
      <c r="L82" s="350"/>
      <c r="M82" s="327"/>
      <c r="N82" s="327"/>
    </row>
    <row r="83" spans="1:14" ht="13.5" hidden="1" customHeight="1" x14ac:dyDescent="0.2">
      <c r="A83" s="292"/>
      <c r="B83" s="292"/>
      <c r="C83" s="302"/>
      <c r="D83" s="292"/>
      <c r="E83" s="292"/>
      <c r="F83" s="121"/>
      <c r="G83" s="87">
        <f t="shared" si="17"/>
        <v>0</v>
      </c>
      <c r="H83" s="88"/>
      <c r="I83" s="91"/>
      <c r="J83" s="269"/>
      <c r="K83" s="300"/>
      <c r="L83" s="350"/>
      <c r="M83" s="327"/>
      <c r="N83" s="327"/>
    </row>
    <row r="84" spans="1:14" ht="15" hidden="1" customHeight="1" x14ac:dyDescent="0.2">
      <c r="A84" s="292"/>
      <c r="B84" s="292"/>
      <c r="C84" s="291"/>
      <c r="D84" s="292"/>
      <c r="E84" s="292"/>
      <c r="F84" s="10" t="s">
        <v>67</v>
      </c>
      <c r="G84" s="87">
        <f>SUM(H84+J84)</f>
        <v>0</v>
      </c>
      <c r="H84" s="87">
        <f>SUM(H81:H83)</f>
        <v>0</v>
      </c>
      <c r="I84" s="87">
        <f t="shared" ref="I84:J84" si="18">SUM(I81:I83)</f>
        <v>0</v>
      </c>
      <c r="J84" s="270">
        <f t="shared" si="18"/>
        <v>0</v>
      </c>
      <c r="K84" s="301"/>
      <c r="L84" s="350"/>
      <c r="M84" s="327"/>
      <c r="N84" s="327"/>
    </row>
    <row r="85" spans="1:14" ht="18" customHeight="1" x14ac:dyDescent="0.2">
      <c r="A85" s="408" t="s">
        <v>120</v>
      </c>
      <c r="B85" s="408"/>
      <c r="C85" s="408"/>
      <c r="D85" s="408"/>
      <c r="E85" s="408"/>
      <c r="F85" s="408"/>
      <c r="G85" s="271">
        <f>SUM(H85+J85)</f>
        <v>-128.80500000000001</v>
      </c>
      <c r="H85" s="271">
        <f>SUM(H80+H84)</f>
        <v>-128.80500000000001</v>
      </c>
      <c r="I85" s="271">
        <f t="shared" ref="I85:J85" si="19">SUM(I80+I84)</f>
        <v>0</v>
      </c>
      <c r="J85" s="271">
        <f t="shared" si="19"/>
        <v>0</v>
      </c>
      <c r="K85" s="36"/>
      <c r="L85" s="327"/>
      <c r="M85" s="327"/>
      <c r="N85" s="327"/>
    </row>
    <row r="86" spans="1:14" ht="23.25" hidden="1" customHeight="1" x14ac:dyDescent="0.2">
      <c r="A86" s="320" t="s">
        <v>58</v>
      </c>
      <c r="B86" s="320"/>
      <c r="C86" s="320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</row>
    <row r="87" spans="1:14" ht="25.5" hidden="1" customHeight="1" x14ac:dyDescent="0.2">
      <c r="A87" s="287" t="s">
        <v>5</v>
      </c>
      <c r="B87" s="287" t="s">
        <v>572</v>
      </c>
      <c r="C87" s="287" t="s">
        <v>47</v>
      </c>
      <c r="D87" s="287" t="s">
        <v>573</v>
      </c>
      <c r="E87" s="287" t="s">
        <v>105</v>
      </c>
      <c r="F87" s="305" t="s">
        <v>8</v>
      </c>
      <c r="G87" s="149">
        <f t="shared" ref="G87:G121" si="20">SUM(H87+J87)</f>
        <v>0</v>
      </c>
      <c r="H87" s="150"/>
      <c r="I87" s="154"/>
      <c r="J87" s="164"/>
      <c r="K87" s="330" t="s">
        <v>11</v>
      </c>
      <c r="L87" s="303" t="s">
        <v>574</v>
      </c>
      <c r="M87" s="304"/>
      <c r="N87" s="304"/>
    </row>
    <row r="88" spans="1:14" ht="12.75" hidden="1" customHeight="1" x14ac:dyDescent="0.2">
      <c r="A88" s="287"/>
      <c r="B88" s="287"/>
      <c r="C88" s="287"/>
      <c r="D88" s="287"/>
      <c r="E88" s="287"/>
      <c r="F88" s="307"/>
      <c r="G88" s="149">
        <f t="shared" si="20"/>
        <v>0</v>
      </c>
      <c r="H88" s="150"/>
      <c r="I88" s="154"/>
      <c r="J88" s="164"/>
      <c r="K88" s="391"/>
      <c r="L88" s="303"/>
      <c r="M88" s="304"/>
      <c r="N88" s="304"/>
    </row>
    <row r="89" spans="1:14" ht="31.5" hidden="1" customHeight="1" x14ac:dyDescent="0.2">
      <c r="A89" s="287"/>
      <c r="B89" s="287"/>
      <c r="C89" s="287"/>
      <c r="D89" s="287"/>
      <c r="E89" s="287"/>
      <c r="F89" s="10" t="s">
        <v>74</v>
      </c>
      <c r="G89" s="149">
        <f t="shared" si="20"/>
        <v>0</v>
      </c>
      <c r="H89" s="149">
        <f>SUM(H87:H88)</f>
        <v>0</v>
      </c>
      <c r="I89" s="149">
        <f t="shared" ref="I89:J89" si="21">SUM(I87:I88)</f>
        <v>0</v>
      </c>
      <c r="J89" s="153">
        <f t="shared" si="21"/>
        <v>0</v>
      </c>
      <c r="K89" s="391"/>
      <c r="L89" s="303"/>
      <c r="M89" s="304"/>
      <c r="N89" s="304"/>
    </row>
    <row r="90" spans="1:14" ht="12.75" hidden="1" customHeight="1" x14ac:dyDescent="0.2">
      <c r="A90" s="287" t="s">
        <v>7</v>
      </c>
      <c r="B90" s="287" t="s">
        <v>575</v>
      </c>
      <c r="C90" s="287"/>
      <c r="D90" s="287" t="s">
        <v>237</v>
      </c>
      <c r="E90" s="287" t="s">
        <v>211</v>
      </c>
      <c r="F90" s="228" t="s">
        <v>15</v>
      </c>
      <c r="G90" s="149">
        <f t="shared" si="20"/>
        <v>0</v>
      </c>
      <c r="H90" s="150"/>
      <c r="I90" s="150"/>
      <c r="J90" s="150"/>
      <c r="K90" s="391"/>
      <c r="L90" s="304" t="s">
        <v>576</v>
      </c>
      <c r="M90" s="304"/>
      <c r="N90" s="304"/>
    </row>
    <row r="91" spans="1:14" ht="12.75" hidden="1" customHeight="1" x14ac:dyDescent="0.2">
      <c r="A91" s="287"/>
      <c r="B91" s="287"/>
      <c r="C91" s="287"/>
      <c r="D91" s="287"/>
      <c r="E91" s="287"/>
      <c r="F91" s="174"/>
      <c r="G91" s="149">
        <f t="shared" si="20"/>
        <v>0</v>
      </c>
      <c r="H91" s="150"/>
      <c r="I91" s="150"/>
      <c r="J91" s="150"/>
      <c r="K91" s="391"/>
      <c r="L91" s="304"/>
      <c r="M91" s="304"/>
      <c r="N91" s="304"/>
    </row>
    <row r="92" spans="1:14" ht="12.75" hidden="1" customHeight="1" x14ac:dyDescent="0.2">
      <c r="A92" s="287"/>
      <c r="B92" s="287"/>
      <c r="C92" s="287"/>
      <c r="D92" s="287"/>
      <c r="E92" s="287"/>
      <c r="F92" s="174"/>
      <c r="G92" s="149">
        <f t="shared" si="20"/>
        <v>0</v>
      </c>
      <c r="H92" s="150"/>
      <c r="I92" s="150"/>
      <c r="J92" s="150"/>
      <c r="K92" s="391"/>
      <c r="L92" s="304"/>
      <c r="M92" s="304"/>
      <c r="N92" s="304"/>
    </row>
    <row r="93" spans="1:14" ht="12.75" hidden="1" customHeight="1" x14ac:dyDescent="0.2">
      <c r="A93" s="287"/>
      <c r="B93" s="287"/>
      <c r="C93" s="287"/>
      <c r="D93" s="287"/>
      <c r="E93" s="287"/>
      <c r="F93" s="174"/>
      <c r="G93" s="149">
        <f t="shared" si="20"/>
        <v>0</v>
      </c>
      <c r="H93" s="150"/>
      <c r="I93" s="150"/>
      <c r="J93" s="150"/>
      <c r="K93" s="391"/>
      <c r="L93" s="304"/>
      <c r="M93" s="304"/>
      <c r="N93" s="304"/>
    </row>
    <row r="94" spans="1:14" ht="32.25" hidden="1" customHeight="1" x14ac:dyDescent="0.2">
      <c r="A94" s="287"/>
      <c r="B94" s="287"/>
      <c r="C94" s="287"/>
      <c r="D94" s="287"/>
      <c r="E94" s="287"/>
      <c r="F94" s="10" t="s">
        <v>67</v>
      </c>
      <c r="G94" s="149">
        <f t="shared" si="20"/>
        <v>0</v>
      </c>
      <c r="H94" s="149">
        <f>SUM(H90:H93)</f>
        <v>0</v>
      </c>
      <c r="I94" s="149">
        <f t="shared" ref="I94:J94" si="22">SUM(I90:I93)</f>
        <v>0</v>
      </c>
      <c r="J94" s="149">
        <f t="shared" si="22"/>
        <v>0</v>
      </c>
      <c r="K94" s="391"/>
      <c r="L94" s="304"/>
      <c r="M94" s="304"/>
      <c r="N94" s="304"/>
    </row>
    <row r="95" spans="1:14" ht="16.5" hidden="1" customHeight="1" x14ac:dyDescent="0.2">
      <c r="A95" s="287" t="s">
        <v>13</v>
      </c>
      <c r="B95" s="287" t="s">
        <v>540</v>
      </c>
      <c r="C95" s="287"/>
      <c r="D95" s="287" t="s">
        <v>541</v>
      </c>
      <c r="E95" s="287" t="s">
        <v>525</v>
      </c>
      <c r="F95" s="228" t="s">
        <v>69</v>
      </c>
      <c r="G95" s="149">
        <f t="shared" si="20"/>
        <v>0</v>
      </c>
      <c r="H95" s="150"/>
      <c r="I95" s="150"/>
      <c r="J95" s="150"/>
      <c r="K95" s="391"/>
      <c r="L95" s="327" t="s">
        <v>542</v>
      </c>
      <c r="M95" s="327"/>
      <c r="N95" s="327"/>
    </row>
    <row r="96" spans="1:14" ht="12.75" hidden="1" customHeight="1" x14ac:dyDescent="0.2">
      <c r="A96" s="287"/>
      <c r="B96" s="287"/>
      <c r="C96" s="287"/>
      <c r="D96" s="287"/>
      <c r="E96" s="287"/>
      <c r="F96" s="170"/>
      <c r="G96" s="149">
        <f t="shared" si="20"/>
        <v>0</v>
      </c>
      <c r="H96" s="150"/>
      <c r="I96" s="156"/>
      <c r="J96" s="150"/>
      <c r="K96" s="391"/>
      <c r="L96" s="327"/>
      <c r="M96" s="327"/>
      <c r="N96" s="327"/>
    </row>
    <row r="97" spans="1:14" ht="17.25" hidden="1" customHeight="1" x14ac:dyDescent="0.2">
      <c r="A97" s="287"/>
      <c r="B97" s="287"/>
      <c r="C97" s="287"/>
      <c r="D97" s="287"/>
      <c r="E97" s="287"/>
      <c r="F97" s="10" t="s">
        <v>67</v>
      </c>
      <c r="G97" s="149">
        <f t="shared" si="20"/>
        <v>0</v>
      </c>
      <c r="H97" s="149">
        <f>SUM(H95:H96)</f>
        <v>0</v>
      </c>
      <c r="I97" s="149">
        <f t="shared" ref="I97:J97" si="23">SUM(I95:I96)</f>
        <v>0</v>
      </c>
      <c r="J97" s="149">
        <f t="shared" si="23"/>
        <v>0</v>
      </c>
      <c r="K97" s="391"/>
      <c r="L97" s="327"/>
      <c r="M97" s="327"/>
      <c r="N97" s="327"/>
    </row>
    <row r="98" spans="1:14" ht="16.5" hidden="1" customHeight="1" x14ac:dyDescent="0.2">
      <c r="A98" s="287" t="s">
        <v>28</v>
      </c>
      <c r="B98" s="287" t="s">
        <v>20</v>
      </c>
      <c r="C98" s="287"/>
      <c r="D98" s="287" t="s">
        <v>577</v>
      </c>
      <c r="E98" s="287" t="s">
        <v>76</v>
      </c>
      <c r="F98" s="228" t="s">
        <v>69</v>
      </c>
      <c r="G98" s="149">
        <f t="shared" si="20"/>
        <v>0</v>
      </c>
      <c r="H98" s="150"/>
      <c r="I98" s="156"/>
      <c r="J98" s="150"/>
      <c r="K98" s="391"/>
      <c r="L98" s="304" t="s">
        <v>578</v>
      </c>
      <c r="M98" s="304"/>
      <c r="N98" s="304"/>
    </row>
    <row r="99" spans="1:14" ht="16.5" hidden="1" customHeight="1" x14ac:dyDescent="0.2">
      <c r="A99" s="287"/>
      <c r="B99" s="287"/>
      <c r="C99" s="287"/>
      <c r="D99" s="287"/>
      <c r="E99" s="287"/>
      <c r="F99" s="10" t="s">
        <v>67</v>
      </c>
      <c r="G99" s="149">
        <f t="shared" si="20"/>
        <v>0</v>
      </c>
      <c r="H99" s="149">
        <f>SUM(H98)</f>
        <v>0</v>
      </c>
      <c r="I99" s="149">
        <f t="shared" ref="I99:J99" si="24">SUM(I98)</f>
        <v>0</v>
      </c>
      <c r="J99" s="149">
        <f t="shared" si="24"/>
        <v>0</v>
      </c>
      <c r="K99" s="391"/>
      <c r="L99" s="304"/>
      <c r="M99" s="304"/>
      <c r="N99" s="304"/>
    </row>
    <row r="100" spans="1:14" ht="12.75" hidden="1" customHeight="1" x14ac:dyDescent="0.2">
      <c r="A100" s="287" t="s">
        <v>29</v>
      </c>
      <c r="B100" s="287" t="s">
        <v>579</v>
      </c>
      <c r="C100" s="287"/>
      <c r="D100" s="287" t="s">
        <v>580</v>
      </c>
      <c r="E100" s="287" t="s">
        <v>105</v>
      </c>
      <c r="F100" s="231" t="s">
        <v>69</v>
      </c>
      <c r="G100" s="149">
        <f t="shared" si="20"/>
        <v>0</v>
      </c>
      <c r="H100" s="150"/>
      <c r="I100" s="150"/>
      <c r="J100" s="150"/>
      <c r="K100" s="391"/>
      <c r="L100" s="304" t="s">
        <v>581</v>
      </c>
      <c r="M100" s="304"/>
      <c r="N100" s="304"/>
    </row>
    <row r="101" spans="1:14" ht="12.75" hidden="1" customHeight="1" x14ac:dyDescent="0.2">
      <c r="A101" s="287"/>
      <c r="B101" s="287"/>
      <c r="C101" s="287"/>
      <c r="D101" s="287"/>
      <c r="E101" s="287"/>
      <c r="F101" s="231" t="s">
        <v>15</v>
      </c>
      <c r="G101" s="149">
        <f t="shared" si="20"/>
        <v>0</v>
      </c>
      <c r="H101" s="150"/>
      <c r="I101" s="150"/>
      <c r="J101" s="150"/>
      <c r="K101" s="391"/>
      <c r="L101" s="304"/>
      <c r="M101" s="304"/>
      <c r="N101" s="304"/>
    </row>
    <row r="102" spans="1:14" ht="12.75" hidden="1" customHeight="1" x14ac:dyDescent="0.2">
      <c r="A102" s="287"/>
      <c r="B102" s="287"/>
      <c r="C102" s="287"/>
      <c r="D102" s="287"/>
      <c r="E102" s="287"/>
      <c r="F102" s="68"/>
      <c r="G102" s="149">
        <f t="shared" si="20"/>
        <v>0</v>
      </c>
      <c r="H102" s="150"/>
      <c r="I102" s="150"/>
      <c r="J102" s="150"/>
      <c r="K102" s="391"/>
      <c r="L102" s="304"/>
      <c r="M102" s="304"/>
      <c r="N102" s="304"/>
    </row>
    <row r="103" spans="1:14" ht="12.75" hidden="1" customHeight="1" x14ac:dyDescent="0.2">
      <c r="A103" s="287"/>
      <c r="B103" s="287"/>
      <c r="C103" s="287"/>
      <c r="D103" s="287"/>
      <c r="E103" s="287"/>
      <c r="F103" s="68"/>
      <c r="G103" s="149">
        <f t="shared" si="20"/>
        <v>0</v>
      </c>
      <c r="H103" s="150"/>
      <c r="I103" s="150"/>
      <c r="J103" s="150"/>
      <c r="K103" s="391"/>
      <c r="L103" s="304"/>
      <c r="M103" s="304"/>
      <c r="N103" s="304"/>
    </row>
    <row r="104" spans="1:14" ht="16.5" hidden="1" customHeight="1" x14ac:dyDescent="0.2">
      <c r="A104" s="287"/>
      <c r="B104" s="287"/>
      <c r="C104" s="287"/>
      <c r="D104" s="287"/>
      <c r="E104" s="287"/>
      <c r="F104" s="10" t="s">
        <v>67</v>
      </c>
      <c r="G104" s="149">
        <f t="shared" si="20"/>
        <v>0</v>
      </c>
      <c r="H104" s="149">
        <f>SUM(H100:H103)</f>
        <v>0</v>
      </c>
      <c r="I104" s="149">
        <f t="shared" ref="I104:J104" si="25">SUM(I100:I103)</f>
        <v>0</v>
      </c>
      <c r="J104" s="149">
        <f t="shared" si="25"/>
        <v>0</v>
      </c>
      <c r="K104" s="331"/>
      <c r="L104" s="304"/>
      <c r="M104" s="304"/>
      <c r="N104" s="304"/>
    </row>
    <row r="105" spans="1:14" ht="12.75" hidden="1" customHeight="1" x14ac:dyDescent="0.2">
      <c r="A105" s="287" t="s">
        <v>13</v>
      </c>
      <c r="B105" s="287"/>
      <c r="C105" s="26"/>
      <c r="D105" s="287"/>
      <c r="E105" s="287"/>
      <c r="F105" s="139"/>
      <c r="G105" s="149">
        <f t="shared" si="20"/>
        <v>0</v>
      </c>
      <c r="H105" s="150"/>
      <c r="I105" s="156"/>
      <c r="J105" s="150"/>
      <c r="K105" s="27"/>
      <c r="L105" s="304"/>
      <c r="M105" s="304"/>
      <c r="N105" s="304"/>
    </row>
    <row r="106" spans="1:14" ht="12.75" hidden="1" customHeight="1" x14ac:dyDescent="0.2">
      <c r="A106" s="287"/>
      <c r="B106" s="287"/>
      <c r="C106" s="25"/>
      <c r="D106" s="287"/>
      <c r="E106" s="287"/>
      <c r="F106" s="10" t="s">
        <v>67</v>
      </c>
      <c r="G106" s="149">
        <f t="shared" si="20"/>
        <v>0</v>
      </c>
      <c r="H106" s="149">
        <f>SUM(H105)</f>
        <v>0</v>
      </c>
      <c r="I106" s="149">
        <f t="shared" ref="I106:J106" si="26">SUM(I105)</f>
        <v>0</v>
      </c>
      <c r="J106" s="149">
        <f t="shared" si="26"/>
        <v>0</v>
      </c>
      <c r="K106" s="23"/>
      <c r="L106" s="304"/>
      <c r="M106" s="304"/>
      <c r="N106" s="304"/>
    </row>
    <row r="107" spans="1:14" ht="12.75" hidden="1" customHeight="1" x14ac:dyDescent="0.2">
      <c r="A107" s="287" t="s">
        <v>28</v>
      </c>
      <c r="B107" s="287" t="s">
        <v>505</v>
      </c>
      <c r="C107" s="307" t="s">
        <v>47</v>
      </c>
      <c r="D107" s="287" t="s">
        <v>504</v>
      </c>
      <c r="E107" s="287" t="s">
        <v>234</v>
      </c>
      <c r="F107" s="146" t="s">
        <v>500</v>
      </c>
      <c r="G107" s="149">
        <f t="shared" ref="G107:G119" si="27">SUM(H107+J107)</f>
        <v>0</v>
      </c>
      <c r="H107" s="150"/>
      <c r="I107" s="156"/>
      <c r="J107" s="152"/>
      <c r="K107" s="148"/>
      <c r="L107" s="303" t="s">
        <v>499</v>
      </c>
      <c r="M107" s="304"/>
      <c r="N107" s="304"/>
    </row>
    <row r="108" spans="1:14" ht="12.75" hidden="1" customHeight="1" x14ac:dyDescent="0.2">
      <c r="A108" s="287"/>
      <c r="B108" s="287"/>
      <c r="C108" s="307"/>
      <c r="D108" s="287"/>
      <c r="E108" s="287"/>
      <c r="F108" s="146" t="s">
        <v>501</v>
      </c>
      <c r="G108" s="149">
        <f t="shared" si="27"/>
        <v>0</v>
      </c>
      <c r="H108" s="150"/>
      <c r="I108" s="156"/>
      <c r="J108" s="152"/>
      <c r="K108" s="148"/>
      <c r="L108" s="303"/>
      <c r="M108" s="304"/>
      <c r="N108" s="304"/>
    </row>
    <row r="109" spans="1:14" ht="12.75" hidden="1" customHeight="1" x14ac:dyDescent="0.2">
      <c r="A109" s="287"/>
      <c r="B109" s="287"/>
      <c r="C109" s="307"/>
      <c r="D109" s="287"/>
      <c r="E109" s="287"/>
      <c r="F109" s="146" t="s">
        <v>17</v>
      </c>
      <c r="G109" s="149">
        <f t="shared" si="27"/>
        <v>0</v>
      </c>
      <c r="H109" s="150"/>
      <c r="I109" s="156"/>
      <c r="J109" s="152"/>
      <c r="K109" s="148"/>
      <c r="L109" s="303"/>
      <c r="M109" s="304"/>
      <c r="N109" s="304"/>
    </row>
    <row r="110" spans="1:14" ht="12.75" hidden="1" customHeight="1" x14ac:dyDescent="0.2">
      <c r="A110" s="287"/>
      <c r="B110" s="287"/>
      <c r="C110" s="307"/>
      <c r="D110" s="287"/>
      <c r="E110" s="287"/>
      <c r="F110" s="290" t="s">
        <v>502</v>
      </c>
      <c r="G110" s="149">
        <f t="shared" si="27"/>
        <v>0</v>
      </c>
      <c r="H110" s="150"/>
      <c r="I110" s="156"/>
      <c r="J110" s="152"/>
      <c r="K110" s="148"/>
      <c r="L110" s="303"/>
      <c r="M110" s="304"/>
      <c r="N110" s="304"/>
    </row>
    <row r="111" spans="1:14" ht="12.75" hidden="1" customHeight="1" x14ac:dyDescent="0.2">
      <c r="A111" s="287"/>
      <c r="B111" s="287"/>
      <c r="C111" s="307"/>
      <c r="D111" s="287"/>
      <c r="E111" s="287"/>
      <c r="F111" s="302"/>
      <c r="G111" s="149">
        <f t="shared" si="27"/>
        <v>0</v>
      </c>
      <c r="H111" s="150"/>
      <c r="I111" s="156"/>
      <c r="J111" s="152"/>
      <c r="K111" s="148"/>
      <c r="L111" s="303"/>
      <c r="M111" s="304"/>
      <c r="N111" s="304"/>
    </row>
    <row r="112" spans="1:14" ht="12.75" hidden="1" customHeight="1" x14ac:dyDescent="0.2">
      <c r="A112" s="287"/>
      <c r="B112" s="287"/>
      <c r="C112" s="307"/>
      <c r="D112" s="287"/>
      <c r="E112" s="287"/>
      <c r="F112" s="291"/>
      <c r="G112" s="149">
        <f t="shared" si="27"/>
        <v>0</v>
      </c>
      <c r="H112" s="150"/>
      <c r="I112" s="156"/>
      <c r="J112" s="152"/>
      <c r="K112" s="148"/>
      <c r="L112" s="303"/>
      <c r="M112" s="304"/>
      <c r="N112" s="304"/>
    </row>
    <row r="113" spans="1:14" ht="14.25" hidden="1" customHeight="1" x14ac:dyDescent="0.2">
      <c r="A113" s="287"/>
      <c r="B113" s="287"/>
      <c r="C113" s="307"/>
      <c r="D113" s="287"/>
      <c r="E113" s="287"/>
      <c r="F113" s="146" t="s">
        <v>14</v>
      </c>
      <c r="G113" s="149">
        <f t="shared" si="27"/>
        <v>0</v>
      </c>
      <c r="H113" s="150"/>
      <c r="I113" s="156"/>
      <c r="J113" s="152"/>
      <c r="K113" s="148"/>
      <c r="L113" s="303"/>
      <c r="M113" s="304"/>
      <c r="N113" s="304"/>
    </row>
    <row r="114" spans="1:14" ht="12.75" hidden="1" customHeight="1" x14ac:dyDescent="0.2">
      <c r="A114" s="287"/>
      <c r="B114" s="287"/>
      <c r="C114" s="307"/>
      <c r="D114" s="287"/>
      <c r="E114" s="287"/>
      <c r="F114" s="290" t="s">
        <v>8</v>
      </c>
      <c r="G114" s="149">
        <f t="shared" si="27"/>
        <v>0</v>
      </c>
      <c r="H114" s="150"/>
      <c r="I114" s="156"/>
      <c r="J114" s="152"/>
      <c r="K114" s="148"/>
      <c r="L114" s="303"/>
      <c r="M114" s="304"/>
      <c r="N114" s="304"/>
    </row>
    <row r="115" spans="1:14" ht="12.75" hidden="1" customHeight="1" x14ac:dyDescent="0.2">
      <c r="A115" s="287"/>
      <c r="B115" s="287"/>
      <c r="C115" s="307"/>
      <c r="D115" s="287"/>
      <c r="E115" s="287"/>
      <c r="F115" s="302"/>
      <c r="G115" s="149">
        <f t="shared" si="27"/>
        <v>0</v>
      </c>
      <c r="H115" s="150"/>
      <c r="I115" s="156"/>
      <c r="J115" s="152"/>
      <c r="K115" s="148"/>
      <c r="L115" s="303"/>
      <c r="M115" s="304"/>
      <c r="N115" s="304"/>
    </row>
    <row r="116" spans="1:14" ht="12.75" hidden="1" customHeight="1" x14ac:dyDescent="0.2">
      <c r="A116" s="287"/>
      <c r="B116" s="287"/>
      <c r="C116" s="307"/>
      <c r="D116" s="287"/>
      <c r="E116" s="287"/>
      <c r="F116" s="291"/>
      <c r="G116" s="149">
        <f t="shared" si="27"/>
        <v>0</v>
      </c>
      <c r="H116" s="150"/>
      <c r="I116" s="156"/>
      <c r="J116" s="152"/>
      <c r="K116" s="148"/>
      <c r="L116" s="303"/>
      <c r="M116" s="304"/>
      <c r="N116" s="304"/>
    </row>
    <row r="117" spans="1:14" ht="14.25" hidden="1" customHeight="1" x14ac:dyDescent="0.2">
      <c r="A117" s="287"/>
      <c r="B117" s="287"/>
      <c r="C117" s="287"/>
      <c r="D117" s="287"/>
      <c r="E117" s="287"/>
      <c r="F117" s="10" t="s">
        <v>67</v>
      </c>
      <c r="G117" s="149">
        <f t="shared" si="27"/>
        <v>0</v>
      </c>
      <c r="H117" s="149">
        <f>SUM(H107:H116)</f>
        <v>0</v>
      </c>
      <c r="I117" s="149">
        <f>SUM(I107:I116)</f>
        <v>0</v>
      </c>
      <c r="J117" s="153">
        <f>SUM(J107:J116)</f>
        <v>0</v>
      </c>
      <c r="K117" s="19"/>
      <c r="L117" s="303"/>
      <c r="M117" s="304"/>
      <c r="N117" s="304"/>
    </row>
    <row r="118" spans="1:14" ht="12.75" hidden="1" customHeight="1" x14ac:dyDescent="0.2">
      <c r="A118" s="287" t="s">
        <v>32</v>
      </c>
      <c r="B118" s="287" t="s">
        <v>329</v>
      </c>
      <c r="C118" s="15"/>
      <c r="D118" s="287" t="s">
        <v>326</v>
      </c>
      <c r="E118" s="287" t="s">
        <v>327</v>
      </c>
      <c r="F118" s="14" t="s">
        <v>8</v>
      </c>
      <c r="G118" s="149">
        <f t="shared" si="27"/>
        <v>0</v>
      </c>
      <c r="H118" s="150"/>
      <c r="I118" s="156"/>
      <c r="J118" s="156"/>
      <c r="K118" s="23"/>
      <c r="L118" s="304" t="s">
        <v>328</v>
      </c>
      <c r="M118" s="304"/>
      <c r="N118" s="304"/>
    </row>
    <row r="119" spans="1:14" ht="16.5" hidden="1" customHeight="1" x14ac:dyDescent="0.2">
      <c r="A119" s="287"/>
      <c r="B119" s="287"/>
      <c r="C119" s="15"/>
      <c r="D119" s="287"/>
      <c r="E119" s="287"/>
      <c r="F119" s="10" t="s">
        <v>67</v>
      </c>
      <c r="G119" s="149">
        <f t="shared" si="27"/>
        <v>0</v>
      </c>
      <c r="H119" s="149">
        <f>SUM(H118)</f>
        <v>0</v>
      </c>
      <c r="I119" s="149">
        <f t="shared" ref="I119:J119" si="28">SUM(I118)</f>
        <v>0</v>
      </c>
      <c r="J119" s="149">
        <f t="shared" si="28"/>
        <v>0</v>
      </c>
      <c r="K119" s="19"/>
      <c r="L119" s="304"/>
      <c r="M119" s="304"/>
      <c r="N119" s="304"/>
    </row>
    <row r="120" spans="1:14" ht="12.75" hidden="1" customHeight="1" x14ac:dyDescent="0.2">
      <c r="A120" s="311" t="s">
        <v>59</v>
      </c>
      <c r="B120" s="311"/>
      <c r="C120" s="311"/>
      <c r="D120" s="311"/>
      <c r="E120" s="311"/>
      <c r="F120" s="311"/>
      <c r="G120" s="151">
        <f t="shared" si="20"/>
        <v>0</v>
      </c>
      <c r="H120" s="151">
        <f>SUM(H89+H94+H97+H99+H104)</f>
        <v>0</v>
      </c>
      <c r="I120" s="151">
        <f t="shared" ref="I120:J120" si="29">SUM(I89+I94+I97+I99+I104)</f>
        <v>0</v>
      </c>
      <c r="J120" s="151">
        <f t="shared" si="29"/>
        <v>0</v>
      </c>
      <c r="K120" s="322"/>
      <c r="L120" s="322"/>
      <c r="M120" s="322"/>
      <c r="N120" s="322"/>
    </row>
    <row r="121" spans="1:14" ht="20.25" hidden="1" customHeight="1" x14ac:dyDescent="0.2">
      <c r="A121" s="311" t="s">
        <v>60</v>
      </c>
      <c r="B121" s="311"/>
      <c r="C121" s="311"/>
      <c r="D121" s="311"/>
      <c r="E121" s="311"/>
      <c r="F121" s="311"/>
      <c r="G121" s="151">
        <f t="shared" si="20"/>
        <v>0</v>
      </c>
      <c r="H121" s="151">
        <f>SUM(H120)</f>
        <v>0</v>
      </c>
      <c r="I121" s="151">
        <f>SUM(I120)</f>
        <v>0</v>
      </c>
      <c r="J121" s="151">
        <f>SUM(J120)</f>
        <v>0</v>
      </c>
      <c r="K121" s="322"/>
      <c r="L121" s="322"/>
      <c r="M121" s="322"/>
      <c r="N121" s="322"/>
    </row>
    <row r="122" spans="1:14" ht="20.25" customHeight="1" x14ac:dyDescent="0.2">
      <c r="A122" s="320" t="s">
        <v>88</v>
      </c>
      <c r="B122" s="320"/>
      <c r="C122" s="320"/>
      <c r="D122" s="320"/>
      <c r="E122" s="320"/>
      <c r="F122" s="320"/>
      <c r="G122" s="320"/>
      <c r="H122" s="320"/>
      <c r="I122" s="320"/>
      <c r="J122" s="320"/>
      <c r="K122" s="320"/>
      <c r="L122" s="320"/>
      <c r="M122" s="320"/>
      <c r="N122" s="320"/>
    </row>
    <row r="123" spans="1:14" ht="12.75" customHeight="1" x14ac:dyDescent="0.2">
      <c r="A123" s="287" t="s">
        <v>5</v>
      </c>
      <c r="B123" s="287" t="s">
        <v>647</v>
      </c>
      <c r="C123" s="287" t="s">
        <v>47</v>
      </c>
      <c r="D123" s="287" t="s">
        <v>648</v>
      </c>
      <c r="E123" s="287" t="s">
        <v>582</v>
      </c>
      <c r="F123" s="229" t="s">
        <v>71</v>
      </c>
      <c r="G123" s="149">
        <f>SUM(H123+J123)</f>
        <v>-5</v>
      </c>
      <c r="H123" s="154"/>
      <c r="I123" s="154"/>
      <c r="J123" s="150">
        <v>-5</v>
      </c>
      <c r="K123" s="385" t="s">
        <v>11</v>
      </c>
      <c r="L123" s="304" t="s">
        <v>649</v>
      </c>
      <c r="M123" s="304"/>
      <c r="N123" s="304"/>
    </row>
    <row r="124" spans="1:14" ht="25.5" customHeight="1" x14ac:dyDescent="0.2">
      <c r="A124" s="287"/>
      <c r="B124" s="287"/>
      <c r="C124" s="287"/>
      <c r="D124" s="287"/>
      <c r="E124" s="287"/>
      <c r="F124" s="10" t="s">
        <v>67</v>
      </c>
      <c r="G124" s="149">
        <f t="shared" ref="G124:G142" si="30">SUM(H124+J124)</f>
        <v>-5</v>
      </c>
      <c r="H124" s="149">
        <f>SUM(H123:H123)</f>
        <v>0</v>
      </c>
      <c r="I124" s="149">
        <f>SUM(I123:I123)</f>
        <v>0</v>
      </c>
      <c r="J124" s="149">
        <f>SUM(J123:J123)</f>
        <v>-5</v>
      </c>
      <c r="K124" s="385"/>
      <c r="L124" s="304"/>
      <c r="M124" s="304"/>
      <c r="N124" s="304"/>
    </row>
    <row r="125" spans="1:14" ht="12.75" customHeight="1" x14ac:dyDescent="0.2">
      <c r="A125" s="287" t="s">
        <v>7</v>
      </c>
      <c r="B125" s="287" t="s">
        <v>650</v>
      </c>
      <c r="C125" s="287"/>
      <c r="D125" s="287" t="s">
        <v>650</v>
      </c>
      <c r="E125" s="287" t="s">
        <v>582</v>
      </c>
      <c r="F125" s="231" t="s">
        <v>8</v>
      </c>
      <c r="G125" s="149">
        <f t="shared" si="30"/>
        <v>-3.5</v>
      </c>
      <c r="H125" s="150">
        <v>-3.5</v>
      </c>
      <c r="I125" s="150"/>
      <c r="J125" s="150"/>
      <c r="K125" s="385"/>
      <c r="L125" s="304" t="s">
        <v>651</v>
      </c>
      <c r="M125" s="304"/>
      <c r="N125" s="304"/>
    </row>
    <row r="126" spans="1:14" ht="12.75" hidden="1" customHeight="1" x14ac:dyDescent="0.2">
      <c r="A126" s="287"/>
      <c r="B126" s="287"/>
      <c r="C126" s="287"/>
      <c r="D126" s="287"/>
      <c r="E126" s="287"/>
      <c r="F126" s="115"/>
      <c r="G126" s="149">
        <f t="shared" si="30"/>
        <v>0</v>
      </c>
      <c r="H126" s="150"/>
      <c r="I126" s="150"/>
      <c r="J126" s="150"/>
      <c r="K126" s="385"/>
      <c r="L126" s="304"/>
      <c r="M126" s="304"/>
      <c r="N126" s="304"/>
    </row>
    <row r="127" spans="1:14" ht="16.5" customHeight="1" x14ac:dyDescent="0.2">
      <c r="A127" s="287"/>
      <c r="B127" s="287"/>
      <c r="C127" s="287"/>
      <c r="D127" s="287"/>
      <c r="E127" s="287"/>
      <c r="F127" s="10" t="s">
        <v>67</v>
      </c>
      <c r="G127" s="149">
        <f t="shared" si="30"/>
        <v>-3.5</v>
      </c>
      <c r="H127" s="149">
        <f>SUM(H125:H126)</f>
        <v>-3.5</v>
      </c>
      <c r="I127" s="149">
        <f t="shared" ref="I127:J127" si="31">SUM(I125:I126)</f>
        <v>0</v>
      </c>
      <c r="J127" s="149">
        <f t="shared" si="31"/>
        <v>0</v>
      </c>
      <c r="K127" s="385"/>
      <c r="L127" s="304"/>
      <c r="M127" s="304"/>
      <c r="N127" s="304"/>
    </row>
    <row r="128" spans="1:14" ht="17.25" customHeight="1" x14ac:dyDescent="0.2">
      <c r="A128" s="287" t="s">
        <v>13</v>
      </c>
      <c r="B128" s="392" t="s">
        <v>653</v>
      </c>
      <c r="C128" s="287"/>
      <c r="D128" s="287" t="s">
        <v>654</v>
      </c>
      <c r="E128" s="287" t="s">
        <v>46</v>
      </c>
      <c r="F128" s="245" t="s">
        <v>15</v>
      </c>
      <c r="G128" s="149">
        <f t="shared" si="30"/>
        <v>-3.3</v>
      </c>
      <c r="H128" s="154"/>
      <c r="I128" s="154"/>
      <c r="J128" s="150">
        <v>-3.3</v>
      </c>
      <c r="K128" s="385"/>
      <c r="L128" s="304" t="s">
        <v>652</v>
      </c>
      <c r="M128" s="304"/>
      <c r="N128" s="304"/>
    </row>
    <row r="129" spans="1:14" ht="17.25" customHeight="1" x14ac:dyDescent="0.2">
      <c r="A129" s="287"/>
      <c r="B129" s="287"/>
      <c r="C129" s="287"/>
      <c r="D129" s="287"/>
      <c r="E129" s="287"/>
      <c r="F129" s="10" t="s">
        <v>67</v>
      </c>
      <c r="G129" s="149">
        <f t="shared" si="30"/>
        <v>-3.3</v>
      </c>
      <c r="H129" s="149">
        <f>SUM(H128)</f>
        <v>0</v>
      </c>
      <c r="I129" s="149">
        <f>SUM(I128)</f>
        <v>0</v>
      </c>
      <c r="J129" s="149">
        <f>SUM(J128)</f>
        <v>-3.3</v>
      </c>
      <c r="K129" s="385"/>
      <c r="L129" s="304"/>
      <c r="M129" s="304"/>
      <c r="N129" s="304"/>
    </row>
    <row r="130" spans="1:14" ht="12.75" hidden="1" customHeight="1" x14ac:dyDescent="0.2">
      <c r="A130" s="287" t="s">
        <v>28</v>
      </c>
      <c r="B130" s="287" t="s">
        <v>603</v>
      </c>
      <c r="C130" s="287"/>
      <c r="D130" s="287" t="s">
        <v>603</v>
      </c>
      <c r="E130" s="305" t="s">
        <v>608</v>
      </c>
      <c r="F130" s="237" t="s">
        <v>604</v>
      </c>
      <c r="G130" s="149">
        <f t="shared" si="30"/>
        <v>0</v>
      </c>
      <c r="H130" s="150"/>
      <c r="I130" s="156"/>
      <c r="J130" s="150"/>
      <c r="K130" s="385"/>
      <c r="L130" s="304" t="s">
        <v>605</v>
      </c>
      <c r="M130" s="304"/>
      <c r="N130" s="304"/>
    </row>
    <row r="131" spans="1:14" ht="14.25" hidden="1" customHeight="1" x14ac:dyDescent="0.2">
      <c r="A131" s="287"/>
      <c r="B131" s="287"/>
      <c r="C131" s="287"/>
      <c r="D131" s="287"/>
      <c r="E131" s="307"/>
      <c r="F131" s="10" t="s">
        <v>67</v>
      </c>
      <c r="G131" s="149">
        <f t="shared" si="30"/>
        <v>0</v>
      </c>
      <c r="H131" s="149">
        <f>SUM(H130)</f>
        <v>0</v>
      </c>
      <c r="I131" s="149">
        <f>SUM(I130)</f>
        <v>0</v>
      </c>
      <c r="J131" s="149">
        <f>SUM(J130)</f>
        <v>0</v>
      </c>
      <c r="K131" s="385"/>
      <c r="L131" s="304"/>
      <c r="M131" s="304"/>
      <c r="N131" s="304"/>
    </row>
    <row r="132" spans="1:14" ht="12.75" hidden="1" customHeight="1" x14ac:dyDescent="0.2">
      <c r="A132" s="287" t="s">
        <v>29</v>
      </c>
      <c r="B132" s="287" t="s">
        <v>606</v>
      </c>
      <c r="C132" s="305" t="s">
        <v>47</v>
      </c>
      <c r="D132" s="287" t="s">
        <v>607</v>
      </c>
      <c r="E132" s="287" t="s">
        <v>554</v>
      </c>
      <c r="F132" s="237" t="s">
        <v>8</v>
      </c>
      <c r="G132" s="149">
        <f t="shared" si="30"/>
        <v>0</v>
      </c>
      <c r="H132" s="150"/>
      <c r="I132" s="156"/>
      <c r="J132" s="150"/>
      <c r="K132" s="404" t="s">
        <v>11</v>
      </c>
      <c r="L132" s="304" t="s">
        <v>609</v>
      </c>
      <c r="M132" s="304"/>
      <c r="N132" s="304"/>
    </row>
    <row r="133" spans="1:14" ht="21" hidden="1" customHeight="1" x14ac:dyDescent="0.2">
      <c r="A133" s="287"/>
      <c r="B133" s="287"/>
      <c r="C133" s="306"/>
      <c r="D133" s="287"/>
      <c r="E133" s="287"/>
      <c r="F133" s="10" t="s">
        <v>67</v>
      </c>
      <c r="G133" s="149">
        <f t="shared" si="30"/>
        <v>0</v>
      </c>
      <c r="H133" s="149">
        <f>SUM(H132)</f>
        <v>0</v>
      </c>
      <c r="I133" s="149">
        <f t="shared" ref="I133:J133" si="32">SUM(I132)</f>
        <v>0</v>
      </c>
      <c r="J133" s="149">
        <f t="shared" si="32"/>
        <v>0</v>
      </c>
      <c r="K133" s="335"/>
      <c r="L133" s="304"/>
      <c r="M133" s="304"/>
      <c r="N133" s="304"/>
    </row>
    <row r="134" spans="1:14" ht="20.25" hidden="1" customHeight="1" x14ac:dyDescent="0.2">
      <c r="A134" s="287" t="s">
        <v>30</v>
      </c>
      <c r="B134" s="287" t="s">
        <v>610</v>
      </c>
      <c r="C134" s="306"/>
      <c r="D134" s="287" t="s">
        <v>611</v>
      </c>
      <c r="E134" s="287"/>
      <c r="F134" s="237" t="s">
        <v>8</v>
      </c>
      <c r="G134" s="149">
        <f t="shared" si="30"/>
        <v>0</v>
      </c>
      <c r="H134" s="150"/>
      <c r="I134" s="156"/>
      <c r="J134" s="150"/>
      <c r="K134" s="335"/>
      <c r="L134" s="304" t="s">
        <v>612</v>
      </c>
      <c r="M134" s="304"/>
      <c r="N134" s="304"/>
    </row>
    <row r="135" spans="1:14" ht="12.75" hidden="1" customHeight="1" x14ac:dyDescent="0.2">
      <c r="A135" s="287"/>
      <c r="B135" s="287"/>
      <c r="C135" s="306"/>
      <c r="D135" s="287"/>
      <c r="E135" s="287"/>
      <c r="F135" s="115"/>
      <c r="G135" s="149">
        <f t="shared" si="30"/>
        <v>0</v>
      </c>
      <c r="H135" s="150"/>
      <c r="I135" s="156"/>
      <c r="J135" s="150"/>
      <c r="K135" s="335"/>
      <c r="L135" s="304"/>
      <c r="M135" s="304"/>
      <c r="N135" s="304"/>
    </row>
    <row r="136" spans="1:14" ht="19.5" hidden="1" customHeight="1" x14ac:dyDescent="0.2">
      <c r="A136" s="287"/>
      <c r="B136" s="287"/>
      <c r="C136" s="306"/>
      <c r="D136" s="287"/>
      <c r="E136" s="287"/>
      <c r="F136" s="10" t="s">
        <v>67</v>
      </c>
      <c r="G136" s="149">
        <f t="shared" si="30"/>
        <v>0</v>
      </c>
      <c r="H136" s="149">
        <f>SUM(H134+H135)</f>
        <v>0</v>
      </c>
      <c r="I136" s="149">
        <f t="shared" ref="I136:J136" si="33">SUM(I134+I135)</f>
        <v>0</v>
      </c>
      <c r="J136" s="149">
        <f t="shared" si="33"/>
        <v>0</v>
      </c>
      <c r="K136" s="335"/>
      <c r="L136" s="304"/>
      <c r="M136" s="304"/>
      <c r="N136" s="304"/>
    </row>
    <row r="137" spans="1:14" ht="15" hidden="1" customHeight="1" x14ac:dyDescent="0.2">
      <c r="A137" s="287" t="s">
        <v>31</v>
      </c>
      <c r="B137" s="287"/>
      <c r="C137" s="26"/>
      <c r="D137" s="287"/>
      <c r="E137" s="26"/>
      <c r="F137" s="140"/>
      <c r="G137" s="149">
        <f t="shared" si="30"/>
        <v>0</v>
      </c>
      <c r="H137" s="150"/>
      <c r="I137" s="156"/>
      <c r="J137" s="150"/>
      <c r="K137" s="205"/>
      <c r="L137" s="304"/>
      <c r="M137" s="304"/>
      <c r="N137" s="304"/>
    </row>
    <row r="138" spans="1:14" ht="22.5" hidden="1" customHeight="1" x14ac:dyDescent="0.2">
      <c r="A138" s="287"/>
      <c r="B138" s="287"/>
      <c r="C138" s="26"/>
      <c r="D138" s="287"/>
      <c r="E138" s="25"/>
      <c r="F138" s="10" t="s">
        <v>67</v>
      </c>
      <c r="G138" s="149">
        <f t="shared" si="30"/>
        <v>0</v>
      </c>
      <c r="H138" s="149">
        <f>SUM(H137)</f>
        <v>0</v>
      </c>
      <c r="I138" s="149">
        <f t="shared" ref="I138:J138" si="34">SUM(I137)</f>
        <v>0</v>
      </c>
      <c r="J138" s="149">
        <f t="shared" si="34"/>
        <v>0</v>
      </c>
      <c r="K138" s="205"/>
      <c r="L138" s="304"/>
      <c r="M138" s="304"/>
      <c r="N138" s="304"/>
    </row>
    <row r="139" spans="1:14" ht="14.25" hidden="1" customHeight="1" x14ac:dyDescent="0.2">
      <c r="A139" s="305" t="s">
        <v>32</v>
      </c>
      <c r="B139" s="305"/>
      <c r="C139" s="26"/>
      <c r="D139" s="305"/>
      <c r="E139" s="305"/>
      <c r="F139" s="142"/>
      <c r="G139" s="149">
        <f t="shared" ref="G139:G140" si="35">SUM(H139+J139)</f>
        <v>0</v>
      </c>
      <c r="H139" s="150"/>
      <c r="I139" s="156"/>
      <c r="J139" s="150"/>
      <c r="K139" s="205"/>
      <c r="L139" s="337"/>
      <c r="M139" s="338"/>
      <c r="N139" s="339"/>
    </row>
    <row r="140" spans="1:14" ht="14.25" hidden="1" customHeight="1" x14ac:dyDescent="0.2">
      <c r="A140" s="307"/>
      <c r="B140" s="307"/>
      <c r="C140" s="25"/>
      <c r="D140" s="307"/>
      <c r="E140" s="307"/>
      <c r="F140" s="10" t="s">
        <v>67</v>
      </c>
      <c r="G140" s="149">
        <f t="shared" si="35"/>
        <v>0</v>
      </c>
      <c r="H140" s="149">
        <f>SUM(H139)</f>
        <v>0</v>
      </c>
      <c r="I140" s="149">
        <f t="shared" ref="I140:J140" si="36">SUM(I139)</f>
        <v>0</v>
      </c>
      <c r="J140" s="149">
        <f t="shared" si="36"/>
        <v>0</v>
      </c>
      <c r="K140" s="206"/>
      <c r="L140" s="388"/>
      <c r="M140" s="389"/>
      <c r="N140" s="390"/>
    </row>
    <row r="141" spans="1:14" ht="15" customHeight="1" x14ac:dyDescent="0.2">
      <c r="A141" s="311" t="s">
        <v>89</v>
      </c>
      <c r="B141" s="311"/>
      <c r="C141" s="311"/>
      <c r="D141" s="311"/>
      <c r="E141" s="311"/>
      <c r="F141" s="311"/>
      <c r="G141" s="151">
        <f t="shared" si="30"/>
        <v>-11.8</v>
      </c>
      <c r="H141" s="151">
        <f>SUM(H124+H127+H129+H131+H133+H136)</f>
        <v>-3.5</v>
      </c>
      <c r="I141" s="151">
        <f t="shared" ref="I141:J141" si="37">SUM(I124+I127+I129+I131+I133+I136)</f>
        <v>0</v>
      </c>
      <c r="J141" s="151">
        <f t="shared" si="37"/>
        <v>-8.3000000000000007</v>
      </c>
      <c r="K141" s="385"/>
      <c r="L141" s="332"/>
      <c r="M141" s="332"/>
      <c r="N141" s="332"/>
    </row>
    <row r="142" spans="1:14" ht="18" hidden="1" customHeight="1" x14ac:dyDescent="0.2">
      <c r="A142" s="311" t="s">
        <v>53</v>
      </c>
      <c r="B142" s="311"/>
      <c r="C142" s="311"/>
      <c r="D142" s="311"/>
      <c r="E142" s="311"/>
      <c r="F142" s="311"/>
      <c r="G142" s="151">
        <f t="shared" si="30"/>
        <v>-11.8</v>
      </c>
      <c r="H142" s="151">
        <f>SUM(H141)</f>
        <v>-3.5</v>
      </c>
      <c r="I142" s="151">
        <f>SUM(I141)</f>
        <v>0</v>
      </c>
      <c r="J142" s="151">
        <f>SUM(J141)</f>
        <v>-8.3000000000000007</v>
      </c>
      <c r="K142" s="385"/>
      <c r="L142" s="332"/>
      <c r="M142" s="332"/>
      <c r="N142" s="332"/>
    </row>
    <row r="143" spans="1:14" ht="15" hidden="1" customHeight="1" x14ac:dyDescent="0.2">
      <c r="A143" s="319" t="s">
        <v>506</v>
      </c>
      <c r="B143" s="319"/>
      <c r="C143" s="319"/>
      <c r="D143" s="319"/>
      <c r="E143" s="319"/>
      <c r="F143" s="319"/>
      <c r="G143" s="319"/>
      <c r="H143" s="319"/>
      <c r="I143" s="319"/>
      <c r="J143" s="319"/>
      <c r="K143" s="319"/>
      <c r="L143" s="319"/>
      <c r="M143" s="319"/>
      <c r="N143" s="319"/>
    </row>
    <row r="144" spans="1:14" ht="12.75" hidden="1" customHeight="1" x14ac:dyDescent="0.2">
      <c r="A144" s="287" t="s">
        <v>5</v>
      </c>
      <c r="B144" s="287" t="s">
        <v>508</v>
      </c>
      <c r="C144" s="287" t="s">
        <v>48</v>
      </c>
      <c r="D144" s="287" t="s">
        <v>509</v>
      </c>
      <c r="E144" s="287" t="s">
        <v>510</v>
      </c>
      <c r="F144" s="147"/>
      <c r="G144" s="149">
        <f>SUM(H144+J144)</f>
        <v>0</v>
      </c>
      <c r="H144" s="160"/>
      <c r="I144" s="154"/>
      <c r="J144" s="154"/>
      <c r="K144" s="385" t="s">
        <v>503</v>
      </c>
      <c r="L144" s="304"/>
      <c r="M144" s="304"/>
      <c r="N144" s="304"/>
    </row>
    <row r="145" spans="1:14" ht="12.75" hidden="1" customHeight="1" x14ac:dyDescent="0.2">
      <c r="A145" s="287"/>
      <c r="B145" s="287"/>
      <c r="C145" s="287"/>
      <c r="D145" s="287"/>
      <c r="E145" s="287"/>
      <c r="F145" s="147"/>
      <c r="G145" s="149">
        <f>SUM(H145+J145)</f>
        <v>0</v>
      </c>
      <c r="H145" s="160"/>
      <c r="I145" s="154"/>
      <c r="J145" s="154"/>
      <c r="K145" s="385"/>
      <c r="L145" s="304"/>
      <c r="M145" s="304"/>
      <c r="N145" s="304"/>
    </row>
    <row r="146" spans="1:14" ht="15" hidden="1" customHeight="1" x14ac:dyDescent="0.2">
      <c r="A146" s="287"/>
      <c r="B146" s="287"/>
      <c r="C146" s="287"/>
      <c r="D146" s="287"/>
      <c r="E146" s="287"/>
      <c r="F146" s="10" t="s">
        <v>67</v>
      </c>
      <c r="G146" s="149">
        <f t="shared" ref="G146:G152" si="38">SUM(H146+J146)</f>
        <v>0</v>
      </c>
      <c r="H146" s="161">
        <f>SUM(H144+H145)</f>
        <v>0</v>
      </c>
      <c r="I146" s="161">
        <f t="shared" ref="I146:J146" si="39">SUM(I144+I145)</f>
        <v>0</v>
      </c>
      <c r="J146" s="161">
        <f t="shared" si="39"/>
        <v>0</v>
      </c>
      <c r="K146" s="385"/>
      <c r="L146" s="304"/>
      <c r="M146" s="304"/>
      <c r="N146" s="304"/>
    </row>
    <row r="147" spans="1:14" ht="12.75" hidden="1" customHeight="1" x14ac:dyDescent="0.2">
      <c r="A147" s="287"/>
      <c r="B147" s="7"/>
      <c r="C147" s="15"/>
      <c r="D147" s="287"/>
      <c r="E147" s="15"/>
      <c r="F147" s="7"/>
      <c r="G147" s="149">
        <f t="shared" si="38"/>
        <v>0</v>
      </c>
      <c r="H147" s="160"/>
      <c r="I147" s="154"/>
      <c r="J147" s="154"/>
      <c r="K147" s="20"/>
      <c r="L147" s="329"/>
      <c r="M147" s="329"/>
      <c r="N147" s="329"/>
    </row>
    <row r="148" spans="1:14" ht="38.25" hidden="1" customHeight="1" x14ac:dyDescent="0.2">
      <c r="A148" s="287"/>
      <c r="B148" s="7"/>
      <c r="C148" s="15"/>
      <c r="D148" s="287"/>
      <c r="E148" s="15"/>
      <c r="F148" s="10" t="s">
        <v>67</v>
      </c>
      <c r="G148" s="149">
        <f t="shared" si="38"/>
        <v>0</v>
      </c>
      <c r="H148" s="161">
        <f>SUM(H147)</f>
        <v>0</v>
      </c>
      <c r="I148" s="161">
        <f>SUM(I147)</f>
        <v>0</v>
      </c>
      <c r="J148" s="161">
        <f>SUM(J147)</f>
        <v>0</v>
      </c>
      <c r="K148" s="20"/>
      <c r="L148" s="329"/>
      <c r="M148" s="329"/>
      <c r="N148" s="329"/>
    </row>
    <row r="149" spans="1:14" ht="12.75" hidden="1" customHeight="1" x14ac:dyDescent="0.2">
      <c r="A149" s="287"/>
      <c r="B149" s="7"/>
      <c r="C149" s="15"/>
      <c r="D149" s="287"/>
      <c r="E149" s="15"/>
      <c r="F149" s="7"/>
      <c r="G149" s="149">
        <f t="shared" si="38"/>
        <v>0</v>
      </c>
      <c r="H149" s="160"/>
      <c r="I149" s="154"/>
      <c r="J149" s="154"/>
      <c r="K149" s="20"/>
      <c r="L149" s="329"/>
      <c r="M149" s="329"/>
      <c r="N149" s="329"/>
    </row>
    <row r="150" spans="1:14" ht="12.75" hidden="1" customHeight="1" x14ac:dyDescent="0.2">
      <c r="A150" s="287"/>
      <c r="B150" s="7"/>
      <c r="C150" s="15"/>
      <c r="D150" s="287"/>
      <c r="E150" s="15"/>
      <c r="F150" s="10" t="s">
        <v>67</v>
      </c>
      <c r="G150" s="149">
        <f t="shared" si="38"/>
        <v>0</v>
      </c>
      <c r="H150" s="161">
        <f>SUM(H149)</f>
        <v>0</v>
      </c>
      <c r="I150" s="161">
        <f>SUM(I149)</f>
        <v>0</v>
      </c>
      <c r="J150" s="161">
        <f>SUM(J149)</f>
        <v>0</v>
      </c>
      <c r="K150" s="20"/>
      <c r="L150" s="329"/>
      <c r="M150" s="329"/>
      <c r="N150" s="329"/>
    </row>
    <row r="151" spans="1:14" ht="15" hidden="1" customHeight="1" x14ac:dyDescent="0.2">
      <c r="A151" s="348" t="s">
        <v>507</v>
      </c>
      <c r="B151" s="348"/>
      <c r="C151" s="348"/>
      <c r="D151" s="348"/>
      <c r="E151" s="348"/>
      <c r="F151" s="348"/>
      <c r="G151" s="158">
        <f t="shared" si="38"/>
        <v>0</v>
      </c>
      <c r="H151" s="158">
        <f>SUM(H146+H148+H150)</f>
        <v>0</v>
      </c>
      <c r="I151" s="158">
        <f>SUM(I146+I148)</f>
        <v>0</v>
      </c>
      <c r="J151" s="158">
        <f>SUM(J146+J148)</f>
        <v>0</v>
      </c>
      <c r="K151" s="385"/>
      <c r="L151" s="361"/>
      <c r="M151" s="361"/>
      <c r="N151" s="361"/>
    </row>
    <row r="152" spans="1:14" ht="15" hidden="1" customHeight="1" x14ac:dyDescent="0.2">
      <c r="A152" s="348" t="s">
        <v>53</v>
      </c>
      <c r="B152" s="348"/>
      <c r="C152" s="348"/>
      <c r="D152" s="348"/>
      <c r="E152" s="348"/>
      <c r="F152" s="348"/>
      <c r="G152" s="158">
        <f t="shared" si="38"/>
        <v>0</v>
      </c>
      <c r="H152" s="158">
        <f>SUM(H146+H148+H150)</f>
        <v>0</v>
      </c>
      <c r="I152" s="158">
        <f>SUM(I146+I148+I150)</f>
        <v>0</v>
      </c>
      <c r="J152" s="158">
        <f>SUM(J146+J148+J150)</f>
        <v>0</v>
      </c>
      <c r="K152" s="385"/>
      <c r="L152" s="361"/>
      <c r="M152" s="361"/>
      <c r="N152" s="361"/>
    </row>
    <row r="153" spans="1:14" ht="12.75" hidden="1" customHeight="1" x14ac:dyDescent="0.2">
      <c r="A153" s="380" t="s">
        <v>214</v>
      </c>
      <c r="B153" s="380"/>
      <c r="C153" s="380"/>
      <c r="D153" s="380"/>
      <c r="E153" s="380"/>
      <c r="F153" s="380"/>
      <c r="G153" s="380"/>
      <c r="H153" s="380"/>
      <c r="I153" s="380"/>
      <c r="J153" s="380"/>
      <c r="K153" s="353"/>
      <c r="L153" s="380"/>
      <c r="M153" s="380"/>
      <c r="N153" s="380"/>
    </row>
    <row r="154" spans="1:14" ht="12.75" hidden="1" customHeight="1" x14ac:dyDescent="0.2">
      <c r="A154" s="287" t="s">
        <v>5</v>
      </c>
      <c r="B154" s="287" t="s">
        <v>552</v>
      </c>
      <c r="C154" s="287" t="s">
        <v>98</v>
      </c>
      <c r="D154" s="287" t="s">
        <v>553</v>
      </c>
      <c r="E154" s="287" t="s">
        <v>554</v>
      </c>
      <c r="F154" s="218" t="s">
        <v>17</v>
      </c>
      <c r="G154" s="149">
        <f>SUM(H154+J154)</f>
        <v>0</v>
      </c>
      <c r="H154" s="160"/>
      <c r="I154" s="154"/>
      <c r="J154" s="164"/>
      <c r="K154" s="219" t="s">
        <v>12</v>
      </c>
      <c r="L154" s="303" t="s">
        <v>555</v>
      </c>
      <c r="M154" s="304"/>
      <c r="N154" s="304"/>
    </row>
    <row r="155" spans="1:14" ht="12.75" hidden="1" customHeight="1" x14ac:dyDescent="0.2">
      <c r="A155" s="287"/>
      <c r="B155" s="287"/>
      <c r="C155" s="287"/>
      <c r="D155" s="287"/>
      <c r="E155" s="287"/>
      <c r="F155" s="305" t="s">
        <v>21</v>
      </c>
      <c r="G155" s="149">
        <f t="shared" ref="G155:G156" si="40">SUM(H155+J155)</f>
        <v>0</v>
      </c>
      <c r="H155" s="160"/>
      <c r="I155" s="154"/>
      <c r="J155" s="164"/>
      <c r="K155" s="219" t="s">
        <v>12</v>
      </c>
      <c r="L155" s="303"/>
      <c r="M155" s="304"/>
      <c r="N155" s="304"/>
    </row>
    <row r="156" spans="1:14" ht="12.75" hidden="1" customHeight="1" x14ac:dyDescent="0.2">
      <c r="A156" s="287"/>
      <c r="B156" s="287"/>
      <c r="C156" s="287"/>
      <c r="D156" s="287"/>
      <c r="E156" s="287"/>
      <c r="F156" s="307"/>
      <c r="G156" s="149">
        <f t="shared" si="40"/>
        <v>0</v>
      </c>
      <c r="H156" s="160"/>
      <c r="I156" s="154"/>
      <c r="J156" s="164"/>
      <c r="K156" s="219" t="s">
        <v>11</v>
      </c>
      <c r="L156" s="303"/>
      <c r="M156" s="304"/>
      <c r="N156" s="304"/>
    </row>
    <row r="157" spans="1:14" ht="12.75" hidden="1" customHeight="1" x14ac:dyDescent="0.2">
      <c r="A157" s="287"/>
      <c r="B157" s="287"/>
      <c r="C157" s="287"/>
      <c r="D157" s="287"/>
      <c r="E157" s="287"/>
      <c r="F157" s="305" t="s">
        <v>14</v>
      </c>
      <c r="G157" s="149">
        <f>SUM(H157+J157)</f>
        <v>0</v>
      </c>
      <c r="H157" s="160"/>
      <c r="I157" s="154"/>
      <c r="J157" s="164"/>
      <c r="K157" s="219" t="s">
        <v>12</v>
      </c>
      <c r="L157" s="303"/>
      <c r="M157" s="304"/>
      <c r="N157" s="304"/>
    </row>
    <row r="158" spans="1:14" ht="12.75" hidden="1" customHeight="1" x14ac:dyDescent="0.2">
      <c r="A158" s="287"/>
      <c r="B158" s="287"/>
      <c r="C158" s="287"/>
      <c r="D158" s="287"/>
      <c r="E158" s="287"/>
      <c r="F158" s="307"/>
      <c r="G158" s="149">
        <f t="shared" ref="G158:G160" si="41">SUM(H158+J158)</f>
        <v>0</v>
      </c>
      <c r="H158" s="160"/>
      <c r="I158" s="154"/>
      <c r="J158" s="164"/>
      <c r="K158" s="219" t="s">
        <v>11</v>
      </c>
      <c r="L158" s="303"/>
      <c r="M158" s="304"/>
      <c r="N158" s="304"/>
    </row>
    <row r="159" spans="1:14" ht="12.75" hidden="1" customHeight="1" x14ac:dyDescent="0.2">
      <c r="A159" s="287"/>
      <c r="B159" s="287"/>
      <c r="C159" s="287"/>
      <c r="D159" s="287"/>
      <c r="E159" s="287"/>
      <c r="F159" s="305" t="s">
        <v>8</v>
      </c>
      <c r="G159" s="149">
        <f t="shared" si="41"/>
        <v>0</v>
      </c>
      <c r="H159" s="160"/>
      <c r="I159" s="154"/>
      <c r="J159" s="164"/>
      <c r="K159" s="219" t="s">
        <v>12</v>
      </c>
      <c r="L159" s="303"/>
      <c r="M159" s="304"/>
      <c r="N159" s="304"/>
    </row>
    <row r="160" spans="1:14" ht="12.75" hidden="1" customHeight="1" x14ac:dyDescent="0.2">
      <c r="A160" s="287"/>
      <c r="B160" s="287"/>
      <c r="C160" s="287"/>
      <c r="D160" s="287"/>
      <c r="E160" s="287"/>
      <c r="F160" s="307"/>
      <c r="G160" s="149">
        <f t="shared" si="41"/>
        <v>0</v>
      </c>
      <c r="H160" s="160"/>
      <c r="I160" s="154"/>
      <c r="J160" s="164"/>
      <c r="K160" s="219" t="s">
        <v>11</v>
      </c>
      <c r="L160" s="303"/>
      <c r="M160" s="304"/>
      <c r="N160" s="304"/>
    </row>
    <row r="161" spans="1:14" ht="12.75" hidden="1" customHeight="1" x14ac:dyDescent="0.2">
      <c r="A161" s="287"/>
      <c r="B161" s="287"/>
      <c r="C161" s="287"/>
      <c r="D161" s="287"/>
      <c r="E161" s="287"/>
      <c r="F161" s="10" t="s">
        <v>67</v>
      </c>
      <c r="G161" s="149">
        <f t="shared" ref="G161:G163" si="42">SUM(H161+J161)</f>
        <v>0</v>
      </c>
      <c r="H161" s="161">
        <f>SUM(H154:H160)</f>
        <v>0</v>
      </c>
      <c r="I161" s="161">
        <f t="shared" ref="I161:J161" si="43">SUM(I154:I160)</f>
        <v>0</v>
      </c>
      <c r="J161" s="224">
        <f t="shared" si="43"/>
        <v>0</v>
      </c>
      <c r="K161" s="219"/>
      <c r="L161" s="303"/>
      <c r="M161" s="304"/>
      <c r="N161" s="304"/>
    </row>
    <row r="162" spans="1:14" ht="15" hidden="1" customHeight="1" x14ac:dyDescent="0.2">
      <c r="A162" s="364" t="s">
        <v>215</v>
      </c>
      <c r="B162" s="364"/>
      <c r="C162" s="364"/>
      <c r="D162" s="364"/>
      <c r="E162" s="364"/>
      <c r="F162" s="364"/>
      <c r="G162" s="159">
        <f t="shared" si="42"/>
        <v>0</v>
      </c>
      <c r="H162" s="159">
        <f>SUM(H161)</f>
        <v>0</v>
      </c>
      <c r="I162" s="159">
        <f t="shared" ref="I162:J162" si="44">SUM(I161)</f>
        <v>0</v>
      </c>
      <c r="J162" s="159">
        <f t="shared" si="44"/>
        <v>0</v>
      </c>
      <c r="K162" s="335"/>
      <c r="L162" s="418"/>
      <c r="M162" s="419"/>
      <c r="N162" s="420"/>
    </row>
    <row r="163" spans="1:14" ht="15" hidden="1" customHeight="1" x14ac:dyDescent="0.2">
      <c r="A163" s="399" t="s">
        <v>442</v>
      </c>
      <c r="B163" s="400"/>
      <c r="C163" s="400"/>
      <c r="D163" s="400"/>
      <c r="E163" s="400"/>
      <c r="F163" s="401"/>
      <c r="G163" s="159">
        <f t="shared" si="42"/>
        <v>0</v>
      </c>
      <c r="H163" s="159">
        <f>SUM(H162)</f>
        <v>0</v>
      </c>
      <c r="I163" s="159">
        <f t="shared" ref="I163:J163" si="45">SUM(I162)</f>
        <v>0</v>
      </c>
      <c r="J163" s="159">
        <f t="shared" si="45"/>
        <v>0</v>
      </c>
      <c r="K163" s="336"/>
      <c r="L163" s="421"/>
      <c r="M163" s="422"/>
      <c r="N163" s="423"/>
    </row>
    <row r="164" spans="1:14" ht="22.5" customHeight="1" x14ac:dyDescent="0.2">
      <c r="A164" s="380" t="s">
        <v>93</v>
      </c>
      <c r="B164" s="380"/>
      <c r="C164" s="380"/>
      <c r="D164" s="380"/>
      <c r="E164" s="380"/>
      <c r="F164" s="380"/>
      <c r="G164" s="380"/>
      <c r="H164" s="380"/>
      <c r="I164" s="380"/>
      <c r="J164" s="380"/>
      <c r="K164" s="353"/>
      <c r="L164" s="380"/>
      <c r="M164" s="380"/>
      <c r="N164" s="380"/>
    </row>
    <row r="165" spans="1:14" ht="12.75" hidden="1" customHeight="1" x14ac:dyDescent="0.2">
      <c r="A165" s="287" t="s">
        <v>5</v>
      </c>
      <c r="B165" s="287" t="s">
        <v>385</v>
      </c>
      <c r="C165" s="24" t="s">
        <v>47</v>
      </c>
      <c r="D165" s="287" t="s">
        <v>380</v>
      </c>
      <c r="E165" s="24" t="s">
        <v>18</v>
      </c>
      <c r="F165" s="229" t="s">
        <v>16</v>
      </c>
      <c r="G165" s="149">
        <f t="shared" ref="G165:G186" si="46">SUM(H165+J165)</f>
        <v>0</v>
      </c>
      <c r="H165" s="150"/>
      <c r="I165" s="154"/>
      <c r="J165" s="164"/>
      <c r="K165" s="29" t="s">
        <v>11</v>
      </c>
      <c r="L165" s="303" t="s">
        <v>379</v>
      </c>
      <c r="M165" s="304"/>
      <c r="N165" s="304"/>
    </row>
    <row r="166" spans="1:14" ht="12.75" hidden="1" customHeight="1" x14ac:dyDescent="0.2">
      <c r="A166" s="287"/>
      <c r="B166" s="287"/>
      <c r="C166" s="26"/>
      <c r="D166" s="287"/>
      <c r="E166" s="26"/>
      <c r="F166" s="229" t="s">
        <v>6</v>
      </c>
      <c r="G166" s="149">
        <f t="shared" si="46"/>
        <v>0</v>
      </c>
      <c r="H166" s="150"/>
      <c r="I166" s="154"/>
      <c r="J166" s="164"/>
      <c r="K166" s="27"/>
      <c r="L166" s="303"/>
      <c r="M166" s="304"/>
      <c r="N166" s="304"/>
    </row>
    <row r="167" spans="1:14" ht="12.75" hidden="1" customHeight="1" x14ac:dyDescent="0.2">
      <c r="A167" s="287"/>
      <c r="B167" s="287"/>
      <c r="C167" s="26"/>
      <c r="D167" s="287"/>
      <c r="E167" s="26"/>
      <c r="F167" s="230" t="s">
        <v>19</v>
      </c>
      <c r="G167" s="149">
        <f t="shared" si="46"/>
        <v>0</v>
      </c>
      <c r="H167" s="150"/>
      <c r="I167" s="154"/>
      <c r="J167" s="164"/>
      <c r="K167" s="27"/>
      <c r="L167" s="303"/>
      <c r="M167" s="304"/>
      <c r="N167" s="304"/>
    </row>
    <row r="168" spans="1:14" ht="12.75" hidden="1" customHeight="1" x14ac:dyDescent="0.2">
      <c r="A168" s="287"/>
      <c r="B168" s="287"/>
      <c r="C168" s="26"/>
      <c r="D168" s="287"/>
      <c r="E168" s="26"/>
      <c r="F168" s="213" t="s">
        <v>6</v>
      </c>
      <c r="G168" s="149">
        <f t="shared" si="46"/>
        <v>0</v>
      </c>
      <c r="H168" s="150"/>
      <c r="I168" s="154"/>
      <c r="J168" s="164"/>
      <c r="K168" s="27"/>
      <c r="L168" s="303"/>
      <c r="M168" s="304"/>
      <c r="N168" s="304"/>
    </row>
    <row r="169" spans="1:14" ht="12.75" hidden="1" customHeight="1" x14ac:dyDescent="0.2">
      <c r="A169" s="287"/>
      <c r="B169" s="287"/>
      <c r="C169" s="26"/>
      <c r="D169" s="287"/>
      <c r="E169" s="26"/>
      <c r="F169" s="10" t="s">
        <v>67</v>
      </c>
      <c r="G169" s="149">
        <f t="shared" si="46"/>
        <v>0</v>
      </c>
      <c r="H169" s="149">
        <f>SUM(H165:H168)</f>
        <v>0</v>
      </c>
      <c r="I169" s="149">
        <f t="shared" ref="I169:J169" si="47">SUM(I165:I168)</f>
        <v>0</v>
      </c>
      <c r="J169" s="149">
        <f t="shared" si="47"/>
        <v>0</v>
      </c>
      <c r="K169" s="27"/>
      <c r="L169" s="303"/>
      <c r="M169" s="304"/>
      <c r="N169" s="304"/>
    </row>
    <row r="170" spans="1:14" ht="12.75" hidden="1" customHeight="1" x14ac:dyDescent="0.2">
      <c r="A170" s="287" t="s">
        <v>7</v>
      </c>
      <c r="B170" s="287"/>
      <c r="C170" s="26"/>
      <c r="D170" s="287"/>
      <c r="E170" s="26"/>
      <c r="F170" s="77"/>
      <c r="G170" s="149">
        <f t="shared" si="46"/>
        <v>0</v>
      </c>
      <c r="H170" s="150"/>
      <c r="I170" s="150"/>
      <c r="J170" s="152"/>
      <c r="K170" s="27"/>
      <c r="L170" s="303"/>
      <c r="M170" s="304"/>
      <c r="N170" s="304"/>
    </row>
    <row r="171" spans="1:14" ht="12.75" hidden="1" customHeight="1" x14ac:dyDescent="0.2">
      <c r="A171" s="287"/>
      <c r="B171" s="287"/>
      <c r="C171" s="26"/>
      <c r="D171" s="287"/>
      <c r="E171" s="26"/>
      <c r="F171" s="11"/>
      <c r="G171" s="149">
        <f t="shared" si="46"/>
        <v>0</v>
      </c>
      <c r="H171" s="150"/>
      <c r="I171" s="150"/>
      <c r="J171" s="152"/>
      <c r="K171" s="27"/>
      <c r="L171" s="303"/>
      <c r="M171" s="304"/>
      <c r="N171" s="304"/>
    </row>
    <row r="172" spans="1:14" ht="18" hidden="1" customHeight="1" x14ac:dyDescent="0.2">
      <c r="A172" s="287"/>
      <c r="B172" s="287"/>
      <c r="C172" s="26"/>
      <c r="D172" s="287"/>
      <c r="E172" s="26"/>
      <c r="F172" s="33" t="s">
        <v>67</v>
      </c>
      <c r="G172" s="175">
        <f t="shared" si="46"/>
        <v>0</v>
      </c>
      <c r="H172" s="175">
        <f>SUM(H170:H171)</f>
        <v>0</v>
      </c>
      <c r="I172" s="175">
        <f t="shared" ref="I172:J172" si="48">SUM(I170:I171)</f>
        <v>0</v>
      </c>
      <c r="J172" s="176">
        <f t="shared" si="48"/>
        <v>0</v>
      </c>
      <c r="K172" s="27"/>
      <c r="L172" s="339"/>
      <c r="M172" s="386"/>
      <c r="N172" s="386"/>
    </row>
    <row r="173" spans="1:14" ht="12.75" hidden="1" customHeight="1" x14ac:dyDescent="0.2">
      <c r="A173" s="287" t="s">
        <v>5</v>
      </c>
      <c r="B173" s="287" t="s">
        <v>385</v>
      </c>
      <c r="C173" s="26"/>
      <c r="D173" s="287" t="s">
        <v>380</v>
      </c>
      <c r="E173" s="26"/>
      <c r="F173" s="111" t="s">
        <v>16</v>
      </c>
      <c r="G173" s="149">
        <f t="shared" si="46"/>
        <v>0</v>
      </c>
      <c r="H173" s="150"/>
      <c r="I173" s="150"/>
      <c r="J173" s="162"/>
      <c r="K173" s="27"/>
      <c r="L173" s="303" t="s">
        <v>379</v>
      </c>
      <c r="M173" s="304"/>
      <c r="N173" s="304"/>
    </row>
    <row r="174" spans="1:14" ht="12.75" hidden="1" customHeight="1" x14ac:dyDescent="0.2">
      <c r="A174" s="287"/>
      <c r="B174" s="287"/>
      <c r="C174" s="26"/>
      <c r="D174" s="287"/>
      <c r="E174" s="26"/>
      <c r="F174" s="111" t="s">
        <v>6</v>
      </c>
      <c r="G174" s="149">
        <f t="shared" si="46"/>
        <v>0</v>
      </c>
      <c r="H174" s="150"/>
      <c r="I174" s="156"/>
      <c r="J174" s="162"/>
      <c r="K174" s="27"/>
      <c r="L174" s="303"/>
      <c r="M174" s="304"/>
      <c r="N174" s="304"/>
    </row>
    <row r="175" spans="1:14" ht="12.75" hidden="1" customHeight="1" x14ac:dyDescent="0.2">
      <c r="A175" s="287"/>
      <c r="B175" s="287"/>
      <c r="C175" s="26"/>
      <c r="D175" s="287"/>
      <c r="E175" s="26"/>
      <c r="F175" s="111"/>
      <c r="G175" s="149">
        <f t="shared" si="46"/>
        <v>0</v>
      </c>
      <c r="H175" s="150"/>
      <c r="I175" s="156"/>
      <c r="J175" s="162"/>
      <c r="K175" s="27"/>
      <c r="L175" s="303"/>
      <c r="M175" s="304"/>
      <c r="N175" s="304"/>
    </row>
    <row r="176" spans="1:14" ht="12.75" hidden="1" customHeight="1" x14ac:dyDescent="0.2">
      <c r="A176" s="287"/>
      <c r="B176" s="287"/>
      <c r="C176" s="26"/>
      <c r="D176" s="287"/>
      <c r="E176" s="26"/>
      <c r="F176" s="111"/>
      <c r="G176" s="149">
        <f t="shared" si="46"/>
        <v>0</v>
      </c>
      <c r="H176" s="150"/>
      <c r="I176" s="156"/>
      <c r="J176" s="162"/>
      <c r="K176" s="27"/>
      <c r="L176" s="303"/>
      <c r="M176" s="304"/>
      <c r="N176" s="304"/>
    </row>
    <row r="177" spans="1:14" ht="12.75" hidden="1" customHeight="1" x14ac:dyDescent="0.2">
      <c r="A177" s="287"/>
      <c r="B177" s="287"/>
      <c r="C177" s="26"/>
      <c r="D177" s="287"/>
      <c r="E177" s="26"/>
      <c r="F177" s="113"/>
      <c r="G177" s="149">
        <f t="shared" si="46"/>
        <v>0</v>
      </c>
      <c r="H177" s="150"/>
      <c r="I177" s="156"/>
      <c r="J177" s="162"/>
      <c r="K177" s="27"/>
      <c r="L177" s="303"/>
      <c r="M177" s="304"/>
      <c r="N177" s="304"/>
    </row>
    <row r="178" spans="1:14" ht="12.75" hidden="1" customHeight="1" x14ac:dyDescent="0.2">
      <c r="A178" s="287"/>
      <c r="B178" s="287"/>
      <c r="C178" s="26"/>
      <c r="D178" s="287"/>
      <c r="E178" s="26"/>
      <c r="F178" s="113"/>
      <c r="G178" s="149">
        <f t="shared" si="46"/>
        <v>0</v>
      </c>
      <c r="H178" s="150"/>
      <c r="I178" s="156"/>
      <c r="J178" s="162"/>
      <c r="K178" s="27"/>
      <c r="L178" s="303"/>
      <c r="M178" s="304"/>
      <c r="N178" s="304"/>
    </row>
    <row r="179" spans="1:14" ht="12.75" hidden="1" customHeight="1" x14ac:dyDescent="0.2">
      <c r="A179" s="287"/>
      <c r="B179" s="323"/>
      <c r="C179" s="26"/>
      <c r="D179" s="328"/>
      <c r="E179" s="26"/>
      <c r="F179" s="113"/>
      <c r="G179" s="149">
        <f t="shared" si="46"/>
        <v>0</v>
      </c>
      <c r="H179" s="150"/>
      <c r="I179" s="156"/>
      <c r="J179" s="152"/>
      <c r="K179" s="27"/>
      <c r="L179" s="303"/>
      <c r="M179" s="304"/>
      <c r="N179" s="304"/>
    </row>
    <row r="180" spans="1:14" ht="17.25" hidden="1" customHeight="1" x14ac:dyDescent="0.2">
      <c r="A180" s="287"/>
      <c r="B180" s="323"/>
      <c r="C180" s="26"/>
      <c r="D180" s="328"/>
      <c r="E180" s="26"/>
      <c r="F180" s="10" t="s">
        <v>67</v>
      </c>
      <c r="G180" s="149">
        <f t="shared" si="46"/>
        <v>0</v>
      </c>
      <c r="H180" s="149">
        <f>SUM(H173:H179)</f>
        <v>0</v>
      </c>
      <c r="I180" s="149">
        <f t="shared" ref="I180:J180" si="49">SUM(I173:I179)</f>
        <v>0</v>
      </c>
      <c r="J180" s="153">
        <f t="shared" si="49"/>
        <v>0</v>
      </c>
      <c r="K180" s="27"/>
      <c r="L180" s="303"/>
      <c r="M180" s="304"/>
      <c r="N180" s="304"/>
    </row>
    <row r="181" spans="1:14" ht="12.75" hidden="1" customHeight="1" x14ac:dyDescent="0.2">
      <c r="A181" s="287" t="s">
        <v>7</v>
      </c>
      <c r="B181" s="323" t="s">
        <v>386</v>
      </c>
      <c r="C181" s="26"/>
      <c r="D181" s="328" t="s">
        <v>381</v>
      </c>
      <c r="E181" s="26"/>
      <c r="F181" s="214" t="s">
        <v>16</v>
      </c>
      <c r="G181" s="149">
        <f t="shared" si="46"/>
        <v>0</v>
      </c>
      <c r="H181" s="150"/>
      <c r="I181" s="150"/>
      <c r="J181" s="152"/>
      <c r="K181" s="27"/>
      <c r="L181" s="304" t="s">
        <v>378</v>
      </c>
      <c r="M181" s="304"/>
      <c r="N181" s="304"/>
    </row>
    <row r="182" spans="1:14" ht="12.75" hidden="1" customHeight="1" x14ac:dyDescent="0.2">
      <c r="A182" s="287"/>
      <c r="B182" s="323"/>
      <c r="C182" s="26"/>
      <c r="D182" s="328"/>
      <c r="E182" s="26"/>
      <c r="F182" s="214" t="s">
        <v>6</v>
      </c>
      <c r="G182" s="149">
        <f t="shared" si="46"/>
        <v>0</v>
      </c>
      <c r="H182" s="150"/>
      <c r="I182" s="150"/>
      <c r="J182" s="152"/>
      <c r="K182" s="27"/>
      <c r="L182" s="304"/>
      <c r="M182" s="304"/>
      <c r="N182" s="304"/>
    </row>
    <row r="183" spans="1:14" ht="12.75" hidden="1" customHeight="1" x14ac:dyDescent="0.2">
      <c r="A183" s="287"/>
      <c r="B183" s="323"/>
      <c r="C183" s="26"/>
      <c r="D183" s="328"/>
      <c r="E183" s="26"/>
      <c r="F183" s="220" t="s">
        <v>42</v>
      </c>
      <c r="G183" s="149">
        <f t="shared" si="46"/>
        <v>0</v>
      </c>
      <c r="H183" s="150"/>
      <c r="I183" s="150"/>
      <c r="J183" s="152"/>
      <c r="K183" s="27"/>
      <c r="L183" s="304"/>
      <c r="M183" s="304"/>
      <c r="N183" s="304"/>
    </row>
    <row r="184" spans="1:14" ht="12.75" hidden="1" customHeight="1" x14ac:dyDescent="0.2">
      <c r="A184" s="287"/>
      <c r="B184" s="323"/>
      <c r="C184" s="26"/>
      <c r="D184" s="328"/>
      <c r="E184" s="26"/>
      <c r="F184" s="214" t="s">
        <v>16</v>
      </c>
      <c r="G184" s="149">
        <f t="shared" si="46"/>
        <v>0</v>
      </c>
      <c r="H184" s="150"/>
      <c r="I184" s="150"/>
      <c r="J184" s="152"/>
      <c r="K184" s="27"/>
      <c r="L184" s="304"/>
      <c r="M184" s="304"/>
      <c r="N184" s="304"/>
    </row>
    <row r="185" spans="1:14" ht="12.75" hidden="1" customHeight="1" x14ac:dyDescent="0.2">
      <c r="A185" s="287"/>
      <c r="B185" s="323"/>
      <c r="C185" s="26"/>
      <c r="D185" s="328"/>
      <c r="E185" s="26"/>
      <c r="F185" s="214" t="s">
        <v>6</v>
      </c>
      <c r="G185" s="149">
        <f t="shared" si="46"/>
        <v>0</v>
      </c>
      <c r="H185" s="150"/>
      <c r="I185" s="150"/>
      <c r="J185" s="152"/>
      <c r="K185" s="27"/>
      <c r="L185" s="304"/>
      <c r="M185" s="304"/>
      <c r="N185" s="304"/>
    </row>
    <row r="186" spans="1:14" ht="12.75" hidden="1" customHeight="1" x14ac:dyDescent="0.2">
      <c r="A186" s="287"/>
      <c r="B186" s="323"/>
      <c r="C186" s="26"/>
      <c r="D186" s="328"/>
      <c r="E186" s="26"/>
      <c r="F186" s="220" t="s">
        <v>19</v>
      </c>
      <c r="G186" s="149">
        <f t="shared" si="46"/>
        <v>0</v>
      </c>
      <c r="H186" s="150"/>
      <c r="I186" s="150"/>
      <c r="J186" s="152"/>
      <c r="K186" s="27"/>
      <c r="L186" s="304"/>
      <c r="M186" s="304"/>
      <c r="N186" s="304"/>
    </row>
    <row r="187" spans="1:14" ht="12.75" hidden="1" customHeight="1" x14ac:dyDescent="0.2">
      <c r="A187" s="287"/>
      <c r="B187" s="323"/>
      <c r="C187" s="26"/>
      <c r="D187" s="328"/>
      <c r="E187" s="26"/>
      <c r="F187" s="10" t="s">
        <v>67</v>
      </c>
      <c r="G187" s="149">
        <f t="shared" ref="G187:G208" si="50">SUM(H187+J187)</f>
        <v>0</v>
      </c>
      <c r="H187" s="149">
        <f>SUM(H181:H186)</f>
        <v>0</v>
      </c>
      <c r="I187" s="149">
        <f t="shared" ref="I187:J187" si="51">SUM(I181:I186)</f>
        <v>0</v>
      </c>
      <c r="J187" s="153">
        <f t="shared" si="51"/>
        <v>0</v>
      </c>
      <c r="K187" s="27"/>
      <c r="L187" s="304"/>
      <c r="M187" s="304"/>
      <c r="N187" s="304"/>
    </row>
    <row r="188" spans="1:14" ht="12.75" hidden="1" customHeight="1" x14ac:dyDescent="0.2">
      <c r="A188" s="287" t="s">
        <v>13</v>
      </c>
      <c r="B188" s="323" t="s">
        <v>387</v>
      </c>
      <c r="C188" s="26"/>
      <c r="D188" s="328" t="s">
        <v>109</v>
      </c>
      <c r="E188" s="26"/>
      <c r="F188" s="214" t="s">
        <v>16</v>
      </c>
      <c r="G188" s="149">
        <f t="shared" si="50"/>
        <v>0</v>
      </c>
      <c r="H188" s="150"/>
      <c r="I188" s="150"/>
      <c r="J188" s="162"/>
      <c r="K188" s="27"/>
      <c r="L188" s="303" t="s">
        <v>107</v>
      </c>
      <c r="M188" s="304"/>
      <c r="N188" s="304"/>
    </row>
    <row r="189" spans="1:14" ht="12.75" hidden="1" customHeight="1" x14ac:dyDescent="0.2">
      <c r="A189" s="287"/>
      <c r="B189" s="323"/>
      <c r="C189" s="26"/>
      <c r="D189" s="328"/>
      <c r="E189" s="26"/>
      <c r="F189" s="214" t="s">
        <v>6</v>
      </c>
      <c r="G189" s="149">
        <f t="shared" si="50"/>
        <v>0</v>
      </c>
      <c r="H189" s="150"/>
      <c r="I189" s="150"/>
      <c r="J189" s="162"/>
      <c r="K189" s="27"/>
      <c r="L189" s="303"/>
      <c r="M189" s="304"/>
      <c r="N189" s="304"/>
    </row>
    <row r="190" spans="1:14" ht="12.75" hidden="1" customHeight="1" x14ac:dyDescent="0.2">
      <c r="A190" s="287"/>
      <c r="B190" s="323"/>
      <c r="C190" s="26"/>
      <c r="D190" s="328"/>
      <c r="E190" s="26"/>
      <c r="F190" s="231" t="s">
        <v>19</v>
      </c>
      <c r="G190" s="149">
        <f t="shared" si="50"/>
        <v>0</v>
      </c>
      <c r="H190" s="150"/>
      <c r="I190" s="150"/>
      <c r="J190" s="162"/>
      <c r="K190" s="27"/>
      <c r="L190" s="303"/>
      <c r="M190" s="304"/>
      <c r="N190" s="304"/>
    </row>
    <row r="191" spans="1:14" ht="12.75" hidden="1" customHeight="1" x14ac:dyDescent="0.2">
      <c r="A191" s="287"/>
      <c r="B191" s="323"/>
      <c r="C191" s="26"/>
      <c r="D191" s="328"/>
      <c r="E191" s="26"/>
      <c r="F191" s="214"/>
      <c r="G191" s="149">
        <f t="shared" si="50"/>
        <v>0</v>
      </c>
      <c r="H191" s="150"/>
      <c r="I191" s="150"/>
      <c r="J191" s="162"/>
      <c r="K191" s="27"/>
      <c r="L191" s="303"/>
      <c r="M191" s="304"/>
      <c r="N191" s="304"/>
    </row>
    <row r="192" spans="1:14" ht="12.75" hidden="1" customHeight="1" x14ac:dyDescent="0.2">
      <c r="A192" s="287"/>
      <c r="B192" s="323"/>
      <c r="C192" s="26"/>
      <c r="D192" s="328"/>
      <c r="E192" s="26"/>
      <c r="F192" s="214"/>
      <c r="G192" s="149">
        <f t="shared" si="50"/>
        <v>0</v>
      </c>
      <c r="H192" s="150"/>
      <c r="I192" s="150"/>
      <c r="J192" s="162"/>
      <c r="K192" s="27"/>
      <c r="L192" s="303"/>
      <c r="M192" s="304"/>
      <c r="N192" s="304"/>
    </row>
    <row r="193" spans="1:14" ht="12.75" hidden="1" customHeight="1" x14ac:dyDescent="0.2">
      <c r="A193" s="287"/>
      <c r="B193" s="323"/>
      <c r="C193" s="26"/>
      <c r="D193" s="328"/>
      <c r="E193" s="26"/>
      <c r="F193" s="111"/>
      <c r="G193" s="149">
        <f t="shared" si="50"/>
        <v>0</v>
      </c>
      <c r="H193" s="150"/>
      <c r="I193" s="150"/>
      <c r="J193" s="162"/>
      <c r="K193" s="27"/>
      <c r="L193" s="303"/>
      <c r="M193" s="304"/>
      <c r="N193" s="304"/>
    </row>
    <row r="194" spans="1:14" ht="12" hidden="1" customHeight="1" x14ac:dyDescent="0.2">
      <c r="A194" s="287"/>
      <c r="B194" s="323"/>
      <c r="C194" s="26"/>
      <c r="D194" s="328"/>
      <c r="E194" s="26"/>
      <c r="F194" s="10" t="s">
        <v>67</v>
      </c>
      <c r="G194" s="149">
        <f t="shared" si="50"/>
        <v>0</v>
      </c>
      <c r="H194" s="149">
        <f>SUM(H188:H193)</f>
        <v>0</v>
      </c>
      <c r="I194" s="149">
        <f t="shared" ref="I194:J194" si="52">SUM(I188:I193)</f>
        <v>0</v>
      </c>
      <c r="J194" s="153">
        <f t="shared" si="52"/>
        <v>0</v>
      </c>
      <c r="K194" s="27"/>
      <c r="L194" s="303"/>
      <c r="M194" s="304"/>
      <c r="N194" s="304"/>
    </row>
    <row r="195" spans="1:14" ht="12.75" hidden="1" customHeight="1" x14ac:dyDescent="0.2">
      <c r="A195" s="287" t="s">
        <v>28</v>
      </c>
      <c r="B195" s="323" t="s">
        <v>388</v>
      </c>
      <c r="C195" s="26"/>
      <c r="D195" s="328" t="s">
        <v>110</v>
      </c>
      <c r="E195" s="26"/>
      <c r="F195" s="231" t="s">
        <v>6</v>
      </c>
      <c r="G195" s="149">
        <f t="shared" si="50"/>
        <v>0</v>
      </c>
      <c r="H195" s="150"/>
      <c r="I195" s="150"/>
      <c r="J195" s="162"/>
      <c r="K195" s="27"/>
      <c r="L195" s="303" t="s">
        <v>108</v>
      </c>
      <c r="M195" s="304"/>
      <c r="N195" s="304"/>
    </row>
    <row r="196" spans="1:14" ht="12.75" hidden="1" customHeight="1" x14ac:dyDescent="0.2">
      <c r="A196" s="287"/>
      <c r="B196" s="323"/>
      <c r="C196" s="26"/>
      <c r="D196" s="328"/>
      <c r="E196" s="26"/>
      <c r="F196" s="231"/>
      <c r="G196" s="149">
        <f t="shared" si="50"/>
        <v>0</v>
      </c>
      <c r="H196" s="150"/>
      <c r="I196" s="150"/>
      <c r="J196" s="152"/>
      <c r="K196" s="27"/>
      <c r="L196" s="303"/>
      <c r="M196" s="304"/>
      <c r="N196" s="304"/>
    </row>
    <row r="197" spans="1:14" ht="12.75" hidden="1" customHeight="1" x14ac:dyDescent="0.2">
      <c r="A197" s="287"/>
      <c r="B197" s="323"/>
      <c r="C197" s="26"/>
      <c r="D197" s="328"/>
      <c r="E197" s="26"/>
      <c r="F197" s="231" t="s">
        <v>19</v>
      </c>
      <c r="G197" s="149">
        <f t="shared" si="50"/>
        <v>0</v>
      </c>
      <c r="H197" s="150"/>
      <c r="I197" s="150"/>
      <c r="J197" s="162"/>
      <c r="K197" s="27"/>
      <c r="L197" s="303"/>
      <c r="M197" s="304"/>
      <c r="N197" s="304"/>
    </row>
    <row r="198" spans="1:14" ht="12.75" hidden="1" customHeight="1" x14ac:dyDescent="0.2">
      <c r="A198" s="287"/>
      <c r="B198" s="323"/>
      <c r="C198" s="26"/>
      <c r="D198" s="328"/>
      <c r="E198" s="26"/>
      <c r="F198" s="111"/>
      <c r="G198" s="149">
        <f t="shared" si="50"/>
        <v>0</v>
      </c>
      <c r="H198" s="150"/>
      <c r="I198" s="150"/>
      <c r="J198" s="162"/>
      <c r="K198" s="27"/>
      <c r="L198" s="303"/>
      <c r="M198" s="304"/>
      <c r="N198" s="304"/>
    </row>
    <row r="199" spans="1:14" ht="12.75" hidden="1" customHeight="1" x14ac:dyDescent="0.2">
      <c r="A199" s="287"/>
      <c r="B199" s="323"/>
      <c r="C199" s="26"/>
      <c r="D199" s="328"/>
      <c r="E199" s="26"/>
      <c r="F199" s="111"/>
      <c r="G199" s="149">
        <f t="shared" si="50"/>
        <v>0</v>
      </c>
      <c r="H199" s="150"/>
      <c r="I199" s="150"/>
      <c r="J199" s="162"/>
      <c r="K199" s="27"/>
      <c r="L199" s="303"/>
      <c r="M199" s="304"/>
      <c r="N199" s="304"/>
    </row>
    <row r="200" spans="1:14" ht="15" hidden="1" customHeight="1" x14ac:dyDescent="0.2">
      <c r="A200" s="287"/>
      <c r="B200" s="323"/>
      <c r="C200" s="26"/>
      <c r="D200" s="328"/>
      <c r="E200" s="26"/>
      <c r="F200" s="10" t="s">
        <v>67</v>
      </c>
      <c r="G200" s="149">
        <f t="shared" si="50"/>
        <v>0</v>
      </c>
      <c r="H200" s="149">
        <f>SUM(H195:H199)</f>
        <v>0</v>
      </c>
      <c r="I200" s="149">
        <f t="shared" ref="I200:J200" si="53">SUM(I195:I199)</f>
        <v>0</v>
      </c>
      <c r="J200" s="153">
        <f t="shared" si="53"/>
        <v>0</v>
      </c>
      <c r="K200" s="27"/>
      <c r="L200" s="303"/>
      <c r="M200" s="304"/>
      <c r="N200" s="304"/>
    </row>
    <row r="201" spans="1:14" ht="12.75" hidden="1" customHeight="1" x14ac:dyDescent="0.2">
      <c r="A201" s="287" t="s">
        <v>5</v>
      </c>
      <c r="B201" s="323" t="s">
        <v>389</v>
      </c>
      <c r="C201" s="26"/>
      <c r="D201" s="328" t="s">
        <v>104</v>
      </c>
      <c r="E201" s="26"/>
      <c r="F201" s="214" t="s">
        <v>16</v>
      </c>
      <c r="G201" s="149">
        <f t="shared" si="50"/>
        <v>0</v>
      </c>
      <c r="H201" s="150"/>
      <c r="I201" s="150"/>
      <c r="J201" s="152"/>
      <c r="K201" s="27"/>
      <c r="L201" s="303" t="s">
        <v>685</v>
      </c>
      <c r="M201" s="304"/>
      <c r="N201" s="304"/>
    </row>
    <row r="202" spans="1:14" ht="12.75" hidden="1" customHeight="1" x14ac:dyDescent="0.2">
      <c r="A202" s="287"/>
      <c r="B202" s="323"/>
      <c r="C202" s="26"/>
      <c r="D202" s="328"/>
      <c r="E202" s="26"/>
      <c r="F202" s="214" t="s">
        <v>6</v>
      </c>
      <c r="G202" s="149">
        <f t="shared" si="50"/>
        <v>0</v>
      </c>
      <c r="H202" s="150"/>
      <c r="I202" s="150"/>
      <c r="J202" s="152"/>
      <c r="K202" s="27"/>
      <c r="L202" s="303"/>
      <c r="M202" s="304"/>
      <c r="N202" s="304"/>
    </row>
    <row r="203" spans="1:14" ht="12.75" customHeight="1" x14ac:dyDescent="0.2">
      <c r="A203" s="287"/>
      <c r="B203" s="323"/>
      <c r="C203" s="287" t="s">
        <v>47</v>
      </c>
      <c r="D203" s="328"/>
      <c r="E203" s="287" t="s">
        <v>18</v>
      </c>
      <c r="F203" s="251" t="s">
        <v>21</v>
      </c>
      <c r="G203" s="149">
        <f t="shared" si="50"/>
        <v>2.4</v>
      </c>
      <c r="H203" s="150">
        <v>2.4</v>
      </c>
      <c r="I203" s="150"/>
      <c r="J203" s="152"/>
      <c r="K203" s="322" t="s">
        <v>11</v>
      </c>
      <c r="L203" s="303"/>
      <c r="M203" s="304"/>
      <c r="N203" s="304"/>
    </row>
    <row r="204" spans="1:14" ht="12.75" customHeight="1" x14ac:dyDescent="0.2">
      <c r="A204" s="287"/>
      <c r="B204" s="323"/>
      <c r="C204" s="287"/>
      <c r="D204" s="328"/>
      <c r="E204" s="287"/>
      <c r="F204" s="246" t="s">
        <v>19</v>
      </c>
      <c r="G204" s="149">
        <f t="shared" si="50"/>
        <v>11.8</v>
      </c>
      <c r="H204" s="150">
        <v>11.8</v>
      </c>
      <c r="I204" s="150"/>
      <c r="J204" s="152"/>
      <c r="K204" s="322"/>
      <c r="L204" s="303"/>
      <c r="M204" s="304"/>
      <c r="N204" s="304"/>
    </row>
    <row r="205" spans="1:14" ht="12.75" customHeight="1" x14ac:dyDescent="0.2">
      <c r="A205" s="287"/>
      <c r="B205" s="323"/>
      <c r="C205" s="287"/>
      <c r="D205" s="328"/>
      <c r="E205" s="287"/>
      <c r="F205" s="246" t="s">
        <v>15</v>
      </c>
      <c r="G205" s="149">
        <f t="shared" si="50"/>
        <v>4.7</v>
      </c>
      <c r="H205" s="150"/>
      <c r="I205" s="156"/>
      <c r="J205" s="152">
        <v>4.7</v>
      </c>
      <c r="K205" s="322"/>
      <c r="L205" s="303"/>
      <c r="M205" s="304"/>
      <c r="N205" s="304"/>
    </row>
    <row r="206" spans="1:14" ht="12.75" customHeight="1" x14ac:dyDescent="0.2">
      <c r="A206" s="287"/>
      <c r="B206" s="323"/>
      <c r="C206" s="287"/>
      <c r="D206" s="328"/>
      <c r="E206" s="287"/>
      <c r="F206" s="246" t="s">
        <v>361</v>
      </c>
      <c r="G206" s="149">
        <f t="shared" si="50"/>
        <v>-1.9</v>
      </c>
      <c r="H206" s="150"/>
      <c r="I206" s="156"/>
      <c r="J206" s="152">
        <v>-1.9</v>
      </c>
      <c r="K206" s="322"/>
      <c r="L206" s="303"/>
      <c r="M206" s="304"/>
      <c r="N206" s="304"/>
    </row>
    <row r="207" spans="1:14" ht="12.75" customHeight="1" x14ac:dyDescent="0.2">
      <c r="A207" s="287"/>
      <c r="B207" s="323"/>
      <c r="C207" s="287"/>
      <c r="D207" s="328"/>
      <c r="E207" s="287"/>
      <c r="F207" s="10" t="s">
        <v>67</v>
      </c>
      <c r="G207" s="149">
        <f t="shared" si="50"/>
        <v>17</v>
      </c>
      <c r="H207" s="149">
        <f>SUM(H201:H206)</f>
        <v>14.200000000000001</v>
      </c>
      <c r="I207" s="149">
        <f t="shared" ref="I207:J207" si="54">SUM(I201:I206)</f>
        <v>0</v>
      </c>
      <c r="J207" s="153">
        <f t="shared" si="54"/>
        <v>2.8000000000000003</v>
      </c>
      <c r="K207" s="322"/>
      <c r="L207" s="303"/>
      <c r="M207" s="304"/>
      <c r="N207" s="304"/>
    </row>
    <row r="208" spans="1:14" ht="12.75" hidden="1" customHeight="1" x14ac:dyDescent="0.2">
      <c r="A208" s="287" t="s">
        <v>30</v>
      </c>
      <c r="B208" s="323" t="s">
        <v>390</v>
      </c>
      <c r="C208" s="287"/>
      <c r="D208" s="328" t="s">
        <v>111</v>
      </c>
      <c r="E208" s="26"/>
      <c r="F208" s="111" t="s">
        <v>16</v>
      </c>
      <c r="G208" s="149">
        <f t="shared" si="50"/>
        <v>0</v>
      </c>
      <c r="H208" s="150"/>
      <c r="I208" s="150"/>
      <c r="J208" s="162"/>
      <c r="K208" s="322"/>
      <c r="L208" s="303" t="s">
        <v>587</v>
      </c>
      <c r="M208" s="304"/>
      <c r="N208" s="304"/>
    </row>
    <row r="209" spans="1:17" ht="12.75" hidden="1" customHeight="1" x14ac:dyDescent="0.2">
      <c r="A209" s="287"/>
      <c r="B209" s="323"/>
      <c r="C209" s="287"/>
      <c r="D209" s="328"/>
      <c r="E209" s="26"/>
      <c r="F209" s="111" t="s">
        <v>6</v>
      </c>
      <c r="G209" s="149">
        <f t="shared" ref="G209:G264" si="55">SUM(H209+J209)</f>
        <v>0</v>
      </c>
      <c r="H209" s="150"/>
      <c r="I209" s="154"/>
      <c r="J209" s="164"/>
      <c r="K209" s="322"/>
      <c r="L209" s="303"/>
      <c r="M209" s="304"/>
      <c r="N209" s="304"/>
    </row>
    <row r="210" spans="1:17" ht="12.75" hidden="1" customHeight="1" x14ac:dyDescent="0.2">
      <c r="A210" s="287"/>
      <c r="B210" s="323"/>
      <c r="C210" s="287"/>
      <c r="D210" s="328"/>
      <c r="E210" s="26"/>
      <c r="F210" s="214" t="s">
        <v>16</v>
      </c>
      <c r="G210" s="149">
        <f t="shared" si="55"/>
        <v>0</v>
      </c>
      <c r="H210" s="150"/>
      <c r="I210" s="154"/>
      <c r="J210" s="164"/>
      <c r="K210" s="322"/>
      <c r="L210" s="303"/>
      <c r="M210" s="304"/>
      <c r="N210" s="304"/>
    </row>
    <row r="211" spans="1:17" ht="12.75" hidden="1" customHeight="1" x14ac:dyDescent="0.2">
      <c r="A211" s="287"/>
      <c r="B211" s="323"/>
      <c r="C211" s="287"/>
      <c r="D211" s="328"/>
      <c r="E211" s="26"/>
      <c r="F211" s="214" t="s">
        <v>6</v>
      </c>
      <c r="G211" s="149">
        <f t="shared" si="55"/>
        <v>0</v>
      </c>
      <c r="H211" s="150"/>
      <c r="I211" s="154"/>
      <c r="J211" s="164"/>
      <c r="K211" s="322"/>
      <c r="L211" s="303"/>
      <c r="M211" s="304"/>
      <c r="N211" s="304"/>
    </row>
    <row r="212" spans="1:17" ht="12.75" hidden="1" customHeight="1" x14ac:dyDescent="0.2">
      <c r="A212" s="287"/>
      <c r="B212" s="323"/>
      <c r="C212" s="287"/>
      <c r="D212" s="328"/>
      <c r="E212" s="26"/>
      <c r="F212" s="220" t="s">
        <v>325</v>
      </c>
      <c r="G212" s="149">
        <f t="shared" si="55"/>
        <v>0</v>
      </c>
      <c r="H212" s="150"/>
      <c r="I212" s="154"/>
      <c r="J212" s="164"/>
      <c r="K212" s="322"/>
      <c r="L212" s="303"/>
      <c r="M212" s="304"/>
      <c r="N212" s="304"/>
      <c r="O212" s="46"/>
    </row>
    <row r="213" spans="1:17" ht="12.75" hidden="1" customHeight="1" x14ac:dyDescent="0.2">
      <c r="A213" s="287"/>
      <c r="B213" s="323"/>
      <c r="C213" s="287"/>
      <c r="D213" s="328"/>
      <c r="E213" s="26"/>
      <c r="F213" s="10" t="s">
        <v>67</v>
      </c>
      <c r="G213" s="149">
        <f t="shared" si="55"/>
        <v>0</v>
      </c>
      <c r="H213" s="149">
        <f>SUM(H208:H212)</f>
        <v>0</v>
      </c>
      <c r="I213" s="149">
        <f t="shared" ref="I213:J213" si="56">SUM(I208:I212)</f>
        <v>0</v>
      </c>
      <c r="J213" s="153">
        <f t="shared" si="56"/>
        <v>0</v>
      </c>
      <c r="K213" s="322"/>
      <c r="L213" s="303"/>
      <c r="M213" s="304"/>
      <c r="N213" s="304"/>
    </row>
    <row r="214" spans="1:17" ht="12.75" hidden="1" customHeight="1" x14ac:dyDescent="0.2">
      <c r="A214" s="287" t="s">
        <v>31</v>
      </c>
      <c r="B214" s="323" t="s">
        <v>391</v>
      </c>
      <c r="C214" s="287"/>
      <c r="D214" s="328" t="s">
        <v>157</v>
      </c>
      <c r="E214" s="26"/>
      <c r="F214" s="214" t="s">
        <v>16</v>
      </c>
      <c r="G214" s="149">
        <f t="shared" si="55"/>
        <v>0</v>
      </c>
      <c r="H214" s="150"/>
      <c r="I214" s="150"/>
      <c r="J214" s="152"/>
      <c r="K214" s="322"/>
      <c r="L214" s="303" t="s">
        <v>159</v>
      </c>
      <c r="M214" s="304"/>
      <c r="N214" s="304"/>
    </row>
    <row r="215" spans="1:17" ht="12.75" hidden="1" customHeight="1" x14ac:dyDescent="0.2">
      <c r="A215" s="287"/>
      <c r="B215" s="323"/>
      <c r="C215" s="287"/>
      <c r="D215" s="328"/>
      <c r="E215" s="26"/>
      <c r="F215" s="214" t="s">
        <v>6</v>
      </c>
      <c r="G215" s="149">
        <f t="shared" si="55"/>
        <v>0</v>
      </c>
      <c r="H215" s="150"/>
      <c r="I215" s="150"/>
      <c r="J215" s="152"/>
      <c r="K215" s="322"/>
      <c r="L215" s="303"/>
      <c r="M215" s="304"/>
      <c r="N215" s="304"/>
    </row>
    <row r="216" spans="1:17" ht="12.75" hidden="1" customHeight="1" x14ac:dyDescent="0.2">
      <c r="A216" s="287"/>
      <c r="B216" s="323"/>
      <c r="C216" s="287"/>
      <c r="D216" s="328"/>
      <c r="E216" s="26"/>
      <c r="F216" s="223" t="s">
        <v>42</v>
      </c>
      <c r="G216" s="149">
        <f t="shared" si="55"/>
        <v>0</v>
      </c>
      <c r="H216" s="150"/>
      <c r="I216" s="150"/>
      <c r="J216" s="152"/>
      <c r="K216" s="322"/>
      <c r="L216" s="303"/>
      <c r="M216" s="304"/>
      <c r="N216" s="304"/>
    </row>
    <row r="217" spans="1:17" ht="12.75" hidden="1" customHeight="1" x14ac:dyDescent="0.2">
      <c r="A217" s="287"/>
      <c r="B217" s="323"/>
      <c r="C217" s="287"/>
      <c r="D217" s="328"/>
      <c r="E217" s="26"/>
      <c r="F217" s="214" t="s">
        <v>16</v>
      </c>
      <c r="G217" s="149">
        <f t="shared" si="55"/>
        <v>0</v>
      </c>
      <c r="H217" s="150"/>
      <c r="I217" s="150"/>
      <c r="J217" s="152"/>
      <c r="K217" s="322"/>
      <c r="L217" s="303"/>
      <c r="M217" s="304"/>
      <c r="N217" s="304"/>
    </row>
    <row r="218" spans="1:17" ht="12.75" hidden="1" customHeight="1" x14ac:dyDescent="0.2">
      <c r="A218" s="287"/>
      <c r="B218" s="323"/>
      <c r="C218" s="287"/>
      <c r="D218" s="328"/>
      <c r="E218" s="26"/>
      <c r="F218" s="214" t="s">
        <v>6</v>
      </c>
      <c r="G218" s="149">
        <f t="shared" si="55"/>
        <v>0</v>
      </c>
      <c r="H218" s="150"/>
      <c r="I218" s="150"/>
      <c r="J218" s="152"/>
      <c r="K218" s="322"/>
      <c r="L218" s="303"/>
      <c r="M218" s="304"/>
      <c r="N218" s="304"/>
    </row>
    <row r="219" spans="1:17" ht="12.75" hidden="1" customHeight="1" x14ac:dyDescent="0.2">
      <c r="A219" s="287"/>
      <c r="B219" s="323"/>
      <c r="C219" s="287"/>
      <c r="D219" s="328"/>
      <c r="E219" s="26"/>
      <c r="F219" s="111"/>
      <c r="G219" s="149">
        <f t="shared" si="55"/>
        <v>0</v>
      </c>
      <c r="H219" s="150"/>
      <c r="I219" s="150"/>
      <c r="J219" s="152"/>
      <c r="K219" s="322"/>
      <c r="L219" s="303"/>
      <c r="M219" s="304"/>
      <c r="N219" s="304"/>
    </row>
    <row r="220" spans="1:17" ht="12.75" hidden="1" customHeight="1" x14ac:dyDescent="0.2">
      <c r="A220" s="287"/>
      <c r="B220" s="323"/>
      <c r="C220" s="287"/>
      <c r="D220" s="328"/>
      <c r="E220" s="26"/>
      <c r="F220" s="10" t="s">
        <v>67</v>
      </c>
      <c r="G220" s="149">
        <f t="shared" si="55"/>
        <v>0</v>
      </c>
      <c r="H220" s="149">
        <f>SUM(H214:H219)</f>
        <v>0</v>
      </c>
      <c r="I220" s="149">
        <f t="shared" ref="I220:J220" si="57">SUM(I214:I219)</f>
        <v>0</v>
      </c>
      <c r="J220" s="153">
        <f t="shared" si="57"/>
        <v>0</v>
      </c>
      <c r="K220" s="322"/>
      <c r="L220" s="303"/>
      <c r="M220" s="304"/>
      <c r="N220" s="304"/>
    </row>
    <row r="221" spans="1:17" ht="12.75" hidden="1" customHeight="1" x14ac:dyDescent="0.2">
      <c r="A221" s="287" t="s">
        <v>32</v>
      </c>
      <c r="B221" s="323" t="s">
        <v>392</v>
      </c>
      <c r="C221" s="287"/>
      <c r="D221" s="328" t="s">
        <v>22</v>
      </c>
      <c r="E221" s="26"/>
      <c r="F221" s="214" t="s">
        <v>16</v>
      </c>
      <c r="G221" s="149">
        <f t="shared" si="55"/>
        <v>0</v>
      </c>
      <c r="H221" s="150"/>
      <c r="I221" s="150"/>
      <c r="J221" s="164"/>
      <c r="K221" s="322"/>
      <c r="L221" s="303" t="s">
        <v>158</v>
      </c>
      <c r="M221" s="304"/>
      <c r="N221" s="304"/>
      <c r="Q221" s="35"/>
    </row>
    <row r="222" spans="1:17" ht="12.75" hidden="1" customHeight="1" x14ac:dyDescent="0.2">
      <c r="A222" s="287"/>
      <c r="B222" s="323"/>
      <c r="C222" s="287"/>
      <c r="D222" s="328"/>
      <c r="E222" s="26"/>
      <c r="F222" s="214" t="s">
        <v>6</v>
      </c>
      <c r="G222" s="149">
        <f t="shared" si="55"/>
        <v>0</v>
      </c>
      <c r="H222" s="150"/>
      <c r="I222" s="150"/>
      <c r="J222" s="164"/>
      <c r="K222" s="322"/>
      <c r="L222" s="303"/>
      <c r="M222" s="304"/>
      <c r="N222" s="304"/>
    </row>
    <row r="223" spans="1:17" ht="12.75" hidden="1" customHeight="1" x14ac:dyDescent="0.2">
      <c r="A223" s="287"/>
      <c r="B223" s="323"/>
      <c r="C223" s="287"/>
      <c r="D223" s="328"/>
      <c r="E223" s="26"/>
      <c r="F223" s="220" t="s">
        <v>19</v>
      </c>
      <c r="G223" s="149">
        <f t="shared" si="55"/>
        <v>0</v>
      </c>
      <c r="H223" s="150"/>
      <c r="I223" s="150"/>
      <c r="J223" s="164"/>
      <c r="K223" s="322"/>
      <c r="L223" s="303"/>
      <c r="M223" s="304"/>
      <c r="N223" s="304"/>
    </row>
    <row r="224" spans="1:17" ht="12.75" hidden="1" customHeight="1" x14ac:dyDescent="0.2">
      <c r="A224" s="287"/>
      <c r="B224" s="323"/>
      <c r="C224" s="287"/>
      <c r="D224" s="328"/>
      <c r="E224" s="26"/>
      <c r="F224" s="220" t="s">
        <v>42</v>
      </c>
      <c r="G224" s="149">
        <f t="shared" si="55"/>
        <v>0</v>
      </c>
      <c r="H224" s="150"/>
      <c r="I224" s="150"/>
      <c r="J224" s="164"/>
      <c r="K224" s="322"/>
      <c r="L224" s="303"/>
      <c r="M224" s="304"/>
      <c r="N224" s="304"/>
    </row>
    <row r="225" spans="1:15" ht="12.75" hidden="1" customHeight="1" x14ac:dyDescent="0.2">
      <c r="A225" s="287"/>
      <c r="B225" s="323"/>
      <c r="C225" s="287"/>
      <c r="D225" s="328"/>
      <c r="E225" s="26"/>
      <c r="F225" s="214" t="s">
        <v>16</v>
      </c>
      <c r="G225" s="149">
        <f t="shared" si="55"/>
        <v>0</v>
      </c>
      <c r="H225" s="150"/>
      <c r="I225" s="150"/>
      <c r="J225" s="164"/>
      <c r="K225" s="322"/>
      <c r="L225" s="303"/>
      <c r="M225" s="304"/>
      <c r="N225" s="304"/>
    </row>
    <row r="226" spans="1:15" ht="12.75" hidden="1" customHeight="1" x14ac:dyDescent="0.2">
      <c r="A226" s="287"/>
      <c r="B226" s="323"/>
      <c r="C226" s="287"/>
      <c r="D226" s="328"/>
      <c r="E226" s="26"/>
      <c r="F226" s="214" t="s">
        <v>6</v>
      </c>
      <c r="G226" s="149">
        <f t="shared" si="55"/>
        <v>0</v>
      </c>
      <c r="H226" s="150"/>
      <c r="I226" s="150"/>
      <c r="J226" s="164"/>
      <c r="K226" s="322"/>
      <c r="L226" s="303"/>
      <c r="M226" s="304"/>
      <c r="N226" s="304"/>
    </row>
    <row r="227" spans="1:15" ht="12.75" hidden="1" customHeight="1" x14ac:dyDescent="0.2">
      <c r="A227" s="287"/>
      <c r="B227" s="323"/>
      <c r="C227" s="287"/>
      <c r="D227" s="328"/>
      <c r="E227" s="26"/>
      <c r="F227" s="111"/>
      <c r="G227" s="149">
        <f t="shared" si="55"/>
        <v>0</v>
      </c>
      <c r="H227" s="150"/>
      <c r="I227" s="150"/>
      <c r="J227" s="164"/>
      <c r="K227" s="322"/>
      <c r="L227" s="303"/>
      <c r="M227" s="304"/>
      <c r="N227" s="304"/>
    </row>
    <row r="228" spans="1:15" ht="13.5" hidden="1" customHeight="1" x14ac:dyDescent="0.2">
      <c r="A228" s="287"/>
      <c r="B228" s="323"/>
      <c r="C228" s="287"/>
      <c r="D228" s="328"/>
      <c r="E228" s="26"/>
      <c r="F228" s="10" t="s">
        <v>67</v>
      </c>
      <c r="G228" s="149">
        <f t="shared" si="55"/>
        <v>0</v>
      </c>
      <c r="H228" s="149">
        <f>SUM(H221:H227)</f>
        <v>0</v>
      </c>
      <c r="I228" s="149">
        <f t="shared" ref="I228:J228" si="58">SUM(I221:I227)</f>
        <v>0</v>
      </c>
      <c r="J228" s="153">
        <f t="shared" si="58"/>
        <v>0</v>
      </c>
      <c r="K228" s="322"/>
      <c r="L228" s="303"/>
      <c r="M228" s="304"/>
      <c r="N228" s="304"/>
      <c r="O228" s="1" t="s">
        <v>66</v>
      </c>
    </row>
    <row r="229" spans="1:15" ht="12.75" hidden="1" customHeight="1" x14ac:dyDescent="0.2">
      <c r="A229" s="287" t="s">
        <v>40</v>
      </c>
      <c r="B229" s="323" t="s">
        <v>393</v>
      </c>
      <c r="C229" s="287"/>
      <c r="D229" s="328" t="s">
        <v>113</v>
      </c>
      <c r="E229" s="26"/>
      <c r="F229" s="214" t="s">
        <v>16</v>
      </c>
      <c r="G229" s="149">
        <f t="shared" si="55"/>
        <v>0</v>
      </c>
      <c r="H229" s="154"/>
      <c r="I229" s="154"/>
      <c r="J229" s="164"/>
      <c r="K229" s="322"/>
      <c r="L229" s="303" t="s">
        <v>112</v>
      </c>
      <c r="M229" s="304"/>
      <c r="N229" s="304"/>
    </row>
    <row r="230" spans="1:15" ht="14.25" hidden="1" customHeight="1" x14ac:dyDescent="0.2">
      <c r="A230" s="287"/>
      <c r="B230" s="323"/>
      <c r="C230" s="287"/>
      <c r="D230" s="328"/>
      <c r="E230" s="26"/>
      <c r="F230" s="214" t="s">
        <v>6</v>
      </c>
      <c r="G230" s="149">
        <f t="shared" si="55"/>
        <v>0</v>
      </c>
      <c r="H230" s="154"/>
      <c r="I230" s="154"/>
      <c r="J230" s="164"/>
      <c r="K230" s="322"/>
      <c r="L230" s="303"/>
      <c r="M230" s="304"/>
      <c r="N230" s="304"/>
    </row>
    <row r="231" spans="1:15" ht="14.25" hidden="1" customHeight="1" x14ac:dyDescent="0.2">
      <c r="A231" s="287"/>
      <c r="B231" s="323"/>
      <c r="C231" s="287"/>
      <c r="D231" s="328"/>
      <c r="E231" s="26"/>
      <c r="F231" s="220" t="s">
        <v>19</v>
      </c>
      <c r="G231" s="149">
        <f t="shared" si="55"/>
        <v>0</v>
      </c>
      <c r="H231" s="154"/>
      <c r="I231" s="154"/>
      <c r="J231" s="164"/>
      <c r="K231" s="322"/>
      <c r="L231" s="303"/>
      <c r="M231" s="304"/>
      <c r="N231" s="304"/>
    </row>
    <row r="232" spans="1:15" ht="14.25" hidden="1" customHeight="1" x14ac:dyDescent="0.2">
      <c r="A232" s="287"/>
      <c r="B232" s="323"/>
      <c r="C232" s="287"/>
      <c r="D232" s="328"/>
      <c r="E232" s="26"/>
      <c r="F232" s="214" t="s">
        <v>16</v>
      </c>
      <c r="G232" s="149">
        <f t="shared" si="55"/>
        <v>0</v>
      </c>
      <c r="H232" s="154"/>
      <c r="I232" s="154"/>
      <c r="J232" s="164"/>
      <c r="K232" s="322"/>
      <c r="L232" s="303"/>
      <c r="M232" s="304"/>
      <c r="N232" s="304"/>
    </row>
    <row r="233" spans="1:15" ht="14.25" hidden="1" customHeight="1" x14ac:dyDescent="0.2">
      <c r="A233" s="287"/>
      <c r="B233" s="323"/>
      <c r="C233" s="287"/>
      <c r="D233" s="328"/>
      <c r="E233" s="26"/>
      <c r="F233" s="214" t="s">
        <v>6</v>
      </c>
      <c r="G233" s="149">
        <f t="shared" si="55"/>
        <v>0</v>
      </c>
      <c r="H233" s="154"/>
      <c r="I233" s="154"/>
      <c r="J233" s="164"/>
      <c r="K233" s="322"/>
      <c r="L233" s="303"/>
      <c r="M233" s="304"/>
      <c r="N233" s="304"/>
    </row>
    <row r="234" spans="1:15" ht="14.25" hidden="1" customHeight="1" x14ac:dyDescent="0.2">
      <c r="A234" s="287"/>
      <c r="B234" s="323"/>
      <c r="C234" s="287"/>
      <c r="D234" s="328"/>
      <c r="E234" s="26"/>
      <c r="F234" s="111"/>
      <c r="G234" s="149">
        <f t="shared" si="55"/>
        <v>0</v>
      </c>
      <c r="H234" s="150"/>
      <c r="I234" s="154"/>
      <c r="J234" s="164"/>
      <c r="K234" s="322"/>
      <c r="L234" s="303"/>
      <c r="M234" s="304"/>
      <c r="N234" s="304"/>
    </row>
    <row r="235" spans="1:15" ht="14.25" hidden="1" customHeight="1" x14ac:dyDescent="0.2">
      <c r="A235" s="287"/>
      <c r="B235" s="323"/>
      <c r="C235" s="287"/>
      <c r="D235" s="328"/>
      <c r="E235" s="26"/>
      <c r="F235" s="111"/>
      <c r="G235" s="149">
        <f t="shared" si="55"/>
        <v>0</v>
      </c>
      <c r="H235" s="154"/>
      <c r="I235" s="154"/>
      <c r="J235" s="164"/>
      <c r="K235" s="322"/>
      <c r="L235" s="303"/>
      <c r="M235" s="304"/>
      <c r="N235" s="304"/>
    </row>
    <row r="236" spans="1:15" ht="12.75" hidden="1" customHeight="1" x14ac:dyDescent="0.2">
      <c r="A236" s="287"/>
      <c r="B236" s="323"/>
      <c r="C236" s="287"/>
      <c r="D236" s="328"/>
      <c r="E236" s="26"/>
      <c r="F236" s="10" t="s">
        <v>67</v>
      </c>
      <c r="G236" s="149">
        <f t="shared" si="55"/>
        <v>0</v>
      </c>
      <c r="H236" s="149">
        <f>SUM(H229:H235)</f>
        <v>0</v>
      </c>
      <c r="I236" s="149">
        <f t="shared" ref="I236:J236" si="59">SUM(I229:I235)</f>
        <v>0</v>
      </c>
      <c r="J236" s="153">
        <f t="shared" si="59"/>
        <v>0</v>
      </c>
      <c r="K236" s="322"/>
      <c r="L236" s="303"/>
      <c r="M236" s="304"/>
      <c r="N236" s="304"/>
    </row>
    <row r="237" spans="1:15" ht="12.75" hidden="1" customHeight="1" x14ac:dyDescent="0.2">
      <c r="A237" s="287" t="s">
        <v>41</v>
      </c>
      <c r="B237" s="323" t="s">
        <v>394</v>
      </c>
      <c r="C237" s="287"/>
      <c r="D237" s="328" t="s">
        <v>238</v>
      </c>
      <c r="E237" s="26"/>
      <c r="F237" s="113" t="s">
        <v>16</v>
      </c>
      <c r="G237" s="149">
        <f t="shared" si="55"/>
        <v>0</v>
      </c>
      <c r="H237" s="150"/>
      <c r="I237" s="154"/>
      <c r="J237" s="164"/>
      <c r="K237" s="322"/>
      <c r="L237" s="303" t="s">
        <v>239</v>
      </c>
      <c r="M237" s="304"/>
      <c r="N237" s="304"/>
    </row>
    <row r="238" spans="1:15" ht="12.75" hidden="1" customHeight="1" x14ac:dyDescent="0.2">
      <c r="A238" s="287"/>
      <c r="B238" s="323"/>
      <c r="C238" s="287"/>
      <c r="D238" s="328"/>
      <c r="E238" s="26"/>
      <c r="F238" s="113" t="s">
        <v>6</v>
      </c>
      <c r="G238" s="149">
        <f t="shared" si="55"/>
        <v>0</v>
      </c>
      <c r="H238" s="150"/>
      <c r="I238" s="154"/>
      <c r="J238" s="164"/>
      <c r="K238" s="322"/>
      <c r="L238" s="303"/>
      <c r="M238" s="304"/>
      <c r="N238" s="304"/>
    </row>
    <row r="239" spans="1:15" ht="12.75" hidden="1" customHeight="1" x14ac:dyDescent="0.2">
      <c r="A239" s="287"/>
      <c r="B239" s="323"/>
      <c r="C239" s="287"/>
      <c r="D239" s="328"/>
      <c r="E239" s="26"/>
      <c r="F239" s="220" t="s">
        <v>19</v>
      </c>
      <c r="G239" s="149">
        <f t="shared" si="55"/>
        <v>0</v>
      </c>
      <c r="H239" s="150"/>
      <c r="I239" s="154"/>
      <c r="J239" s="164"/>
      <c r="K239" s="322"/>
      <c r="L239" s="303"/>
      <c r="M239" s="304"/>
      <c r="N239" s="304"/>
    </row>
    <row r="240" spans="1:15" ht="12.75" hidden="1" customHeight="1" x14ac:dyDescent="0.2">
      <c r="A240" s="287"/>
      <c r="B240" s="323"/>
      <c r="C240" s="287"/>
      <c r="D240" s="328"/>
      <c r="E240" s="26"/>
      <c r="F240" s="214" t="s">
        <v>16</v>
      </c>
      <c r="G240" s="149">
        <f t="shared" si="55"/>
        <v>0</v>
      </c>
      <c r="H240" s="150"/>
      <c r="I240" s="154"/>
      <c r="J240" s="164"/>
      <c r="K240" s="322"/>
      <c r="L240" s="303"/>
      <c r="M240" s="304"/>
      <c r="N240" s="304"/>
    </row>
    <row r="241" spans="1:14" ht="12.75" hidden="1" customHeight="1" x14ac:dyDescent="0.2">
      <c r="A241" s="287"/>
      <c r="B241" s="323"/>
      <c r="C241" s="287"/>
      <c r="D241" s="328"/>
      <c r="E241" s="26"/>
      <c r="F241" s="214" t="s">
        <v>6</v>
      </c>
      <c r="G241" s="149">
        <f t="shared" si="55"/>
        <v>0</v>
      </c>
      <c r="H241" s="150"/>
      <c r="I241" s="154"/>
      <c r="J241" s="164"/>
      <c r="K241" s="322"/>
      <c r="L241" s="303"/>
      <c r="M241" s="304"/>
      <c r="N241" s="304"/>
    </row>
    <row r="242" spans="1:14" ht="12.75" hidden="1" customHeight="1" x14ac:dyDescent="0.2">
      <c r="A242" s="287"/>
      <c r="B242" s="323"/>
      <c r="C242" s="287"/>
      <c r="D242" s="328"/>
      <c r="E242" s="25"/>
      <c r="F242" s="10" t="s">
        <v>67</v>
      </c>
      <c r="G242" s="149">
        <f t="shared" si="55"/>
        <v>0</v>
      </c>
      <c r="H242" s="149">
        <f>SUM(H237:H241)</f>
        <v>0</v>
      </c>
      <c r="I242" s="149">
        <f t="shared" ref="I242:J242" si="60">SUM(I237:I241)</f>
        <v>0</v>
      </c>
      <c r="J242" s="153">
        <f t="shared" si="60"/>
        <v>0</v>
      </c>
      <c r="K242" s="322"/>
      <c r="L242" s="303"/>
      <c r="M242" s="304"/>
      <c r="N242" s="304"/>
    </row>
    <row r="243" spans="1:14" ht="12.75" hidden="1" customHeight="1" x14ac:dyDescent="0.2">
      <c r="A243" s="287" t="s">
        <v>43</v>
      </c>
      <c r="B243" s="287" t="s">
        <v>395</v>
      </c>
      <c r="C243" s="287"/>
      <c r="D243" s="287" t="s">
        <v>245</v>
      </c>
      <c r="E243" s="24"/>
      <c r="F243" s="214" t="s">
        <v>16</v>
      </c>
      <c r="G243" s="149">
        <f t="shared" si="55"/>
        <v>0</v>
      </c>
      <c r="H243" s="154"/>
      <c r="I243" s="154"/>
      <c r="J243" s="164"/>
      <c r="K243" s="322"/>
      <c r="L243" s="303" t="s">
        <v>244</v>
      </c>
      <c r="M243" s="304"/>
      <c r="N243" s="304"/>
    </row>
    <row r="244" spans="1:14" ht="12" hidden="1" customHeight="1" x14ac:dyDescent="0.2">
      <c r="A244" s="287"/>
      <c r="B244" s="287"/>
      <c r="C244" s="287"/>
      <c r="D244" s="287"/>
      <c r="E244" s="26"/>
      <c r="F244" s="214" t="s">
        <v>6</v>
      </c>
      <c r="G244" s="149">
        <f t="shared" si="55"/>
        <v>0</v>
      </c>
      <c r="H244" s="154"/>
      <c r="I244" s="154"/>
      <c r="J244" s="164"/>
      <c r="K244" s="322"/>
      <c r="L244" s="303"/>
      <c r="M244" s="304"/>
      <c r="N244" s="304"/>
    </row>
    <row r="245" spans="1:14" ht="12" hidden="1" customHeight="1" x14ac:dyDescent="0.2">
      <c r="A245" s="287"/>
      <c r="B245" s="287"/>
      <c r="C245" s="287"/>
      <c r="D245" s="287"/>
      <c r="E245" s="26"/>
      <c r="F245" s="214" t="s">
        <v>16</v>
      </c>
      <c r="G245" s="149">
        <f t="shared" si="55"/>
        <v>0</v>
      </c>
      <c r="H245" s="154"/>
      <c r="I245" s="154"/>
      <c r="J245" s="164"/>
      <c r="K245" s="322"/>
      <c r="L245" s="303"/>
      <c r="M245" s="304"/>
      <c r="N245" s="304"/>
    </row>
    <row r="246" spans="1:14" ht="12" hidden="1" customHeight="1" x14ac:dyDescent="0.2">
      <c r="A246" s="287"/>
      <c r="B246" s="287"/>
      <c r="C246" s="287"/>
      <c r="D246" s="287"/>
      <c r="E246" s="26"/>
      <c r="F246" s="214" t="s">
        <v>6</v>
      </c>
      <c r="G246" s="149">
        <f t="shared" si="55"/>
        <v>0</v>
      </c>
      <c r="H246" s="154"/>
      <c r="I246" s="154"/>
      <c r="J246" s="164"/>
      <c r="K246" s="322"/>
      <c r="L246" s="303"/>
      <c r="M246" s="304"/>
      <c r="N246" s="304"/>
    </row>
    <row r="247" spans="1:14" ht="12" hidden="1" customHeight="1" x14ac:dyDescent="0.2">
      <c r="A247" s="287"/>
      <c r="B247" s="287"/>
      <c r="C247" s="287"/>
      <c r="D247" s="287"/>
      <c r="E247" s="26"/>
      <c r="F247" s="113"/>
      <c r="G247" s="149">
        <f t="shared" si="55"/>
        <v>0</v>
      </c>
      <c r="H247" s="154"/>
      <c r="I247" s="154"/>
      <c r="J247" s="164"/>
      <c r="K247" s="322"/>
      <c r="L247" s="303"/>
      <c r="M247" s="304"/>
      <c r="N247" s="304"/>
    </row>
    <row r="248" spans="1:14" ht="12" hidden="1" customHeight="1" x14ac:dyDescent="0.2">
      <c r="A248" s="287"/>
      <c r="B248" s="287"/>
      <c r="C248" s="287"/>
      <c r="D248" s="287"/>
      <c r="E248" s="26"/>
      <c r="F248" s="10" t="s">
        <v>67</v>
      </c>
      <c r="G248" s="149">
        <f t="shared" si="55"/>
        <v>0</v>
      </c>
      <c r="H248" s="149">
        <f>SUM(H243:H247)</f>
        <v>0</v>
      </c>
      <c r="I248" s="149">
        <f t="shared" ref="I248:J248" si="61">SUM(I243:I247)</f>
        <v>0</v>
      </c>
      <c r="J248" s="153">
        <f t="shared" si="61"/>
        <v>0</v>
      </c>
      <c r="K248" s="322"/>
      <c r="L248" s="303"/>
      <c r="M248" s="304"/>
      <c r="N248" s="304"/>
    </row>
    <row r="249" spans="1:14" ht="17.25" customHeight="1" x14ac:dyDescent="0.2">
      <c r="A249" s="287" t="s">
        <v>7</v>
      </c>
      <c r="B249" s="323" t="s">
        <v>655</v>
      </c>
      <c r="C249" s="287"/>
      <c r="D249" s="442" t="s">
        <v>645</v>
      </c>
      <c r="E249" s="287" t="s">
        <v>429</v>
      </c>
      <c r="F249" s="249" t="s">
        <v>15</v>
      </c>
      <c r="G249" s="149">
        <f t="shared" si="55"/>
        <v>-17.8</v>
      </c>
      <c r="H249" s="154"/>
      <c r="I249" s="154"/>
      <c r="J249" s="164">
        <v>-17.8</v>
      </c>
      <c r="K249" s="322"/>
      <c r="L249" s="303" t="s">
        <v>646</v>
      </c>
      <c r="M249" s="304"/>
      <c r="N249" s="304"/>
    </row>
    <row r="250" spans="1:14" ht="17.25" hidden="1" customHeight="1" x14ac:dyDescent="0.2">
      <c r="A250" s="287"/>
      <c r="B250" s="323"/>
      <c r="C250" s="287"/>
      <c r="D250" s="442"/>
      <c r="E250" s="287"/>
      <c r="F250" s="122" t="s">
        <v>174</v>
      </c>
      <c r="G250" s="149">
        <f t="shared" si="55"/>
        <v>0</v>
      </c>
      <c r="H250" s="154"/>
      <c r="I250" s="154"/>
      <c r="J250" s="164"/>
      <c r="K250" s="322"/>
      <c r="L250" s="303"/>
      <c r="M250" s="304"/>
      <c r="N250" s="304"/>
    </row>
    <row r="251" spans="1:14" ht="17.25" customHeight="1" x14ac:dyDescent="0.2">
      <c r="A251" s="287"/>
      <c r="B251" s="323"/>
      <c r="C251" s="287"/>
      <c r="D251" s="442"/>
      <c r="E251" s="287"/>
      <c r="F251" s="32" t="s">
        <v>67</v>
      </c>
      <c r="G251" s="149">
        <f t="shared" si="55"/>
        <v>-17.8</v>
      </c>
      <c r="H251" s="149">
        <f>SUM(H249+H250)</f>
        <v>0</v>
      </c>
      <c r="I251" s="149">
        <f t="shared" ref="I251:J251" si="62">SUM(I249+I250)</f>
        <v>0</v>
      </c>
      <c r="J251" s="149">
        <f t="shared" si="62"/>
        <v>-17.8</v>
      </c>
      <c r="K251" s="322"/>
      <c r="L251" s="303"/>
      <c r="M251" s="304"/>
      <c r="N251" s="304"/>
    </row>
    <row r="252" spans="1:14" ht="17.25" customHeight="1" x14ac:dyDescent="0.2">
      <c r="A252" s="287" t="s">
        <v>13</v>
      </c>
      <c r="B252" s="287" t="s">
        <v>656</v>
      </c>
      <c r="C252" s="287"/>
      <c r="D252" s="287" t="s">
        <v>394</v>
      </c>
      <c r="E252" s="287" t="s">
        <v>18</v>
      </c>
      <c r="F252" s="229" t="s">
        <v>8</v>
      </c>
      <c r="G252" s="149">
        <f t="shared" si="55"/>
        <v>-3.7</v>
      </c>
      <c r="H252" s="154">
        <v>-3.7</v>
      </c>
      <c r="I252" s="154"/>
      <c r="J252" s="154"/>
      <c r="K252" s="322"/>
      <c r="L252" s="304" t="s">
        <v>683</v>
      </c>
      <c r="M252" s="304"/>
      <c r="N252" s="304"/>
    </row>
    <row r="253" spans="1:14" ht="17.25" hidden="1" customHeight="1" x14ac:dyDescent="0.2">
      <c r="A253" s="287"/>
      <c r="B253" s="287"/>
      <c r="C253" s="287"/>
      <c r="D253" s="287"/>
      <c r="E253" s="287"/>
      <c r="F253" s="218"/>
      <c r="G253" s="149">
        <f t="shared" si="55"/>
        <v>0</v>
      </c>
      <c r="H253" s="154"/>
      <c r="I253" s="154"/>
      <c r="J253" s="154"/>
      <c r="K253" s="322"/>
      <c r="L253" s="304"/>
      <c r="M253" s="304"/>
      <c r="N253" s="304"/>
    </row>
    <row r="254" spans="1:14" ht="17.25" hidden="1" customHeight="1" x14ac:dyDescent="0.2">
      <c r="A254" s="287"/>
      <c r="B254" s="287"/>
      <c r="C254" s="287"/>
      <c r="D254" s="287"/>
      <c r="E254" s="287"/>
      <c r="F254" s="218"/>
      <c r="G254" s="149">
        <f t="shared" si="55"/>
        <v>0</v>
      </c>
      <c r="H254" s="154"/>
      <c r="I254" s="154"/>
      <c r="J254" s="154"/>
      <c r="K254" s="322"/>
      <c r="L254" s="304"/>
      <c r="M254" s="304"/>
      <c r="N254" s="304"/>
    </row>
    <row r="255" spans="1:14" ht="18.75" customHeight="1" x14ac:dyDescent="0.2">
      <c r="A255" s="287"/>
      <c r="B255" s="287"/>
      <c r="C255" s="287"/>
      <c r="D255" s="287"/>
      <c r="E255" s="287"/>
      <c r="F255" s="10" t="s">
        <v>67</v>
      </c>
      <c r="G255" s="149">
        <f t="shared" si="55"/>
        <v>-3.7</v>
      </c>
      <c r="H255" s="149">
        <f>SUM(H252:H254)</f>
        <v>-3.7</v>
      </c>
      <c r="I255" s="149">
        <f t="shared" ref="I255:J255" si="63">SUM(I252:I254)</f>
        <v>0</v>
      </c>
      <c r="J255" s="149">
        <f t="shared" si="63"/>
        <v>0</v>
      </c>
      <c r="K255" s="322"/>
      <c r="L255" s="304"/>
      <c r="M255" s="304"/>
      <c r="N255" s="304"/>
    </row>
    <row r="256" spans="1:14" ht="15" customHeight="1" x14ac:dyDescent="0.2">
      <c r="A256" s="287" t="s">
        <v>28</v>
      </c>
      <c r="B256" s="305" t="s">
        <v>657</v>
      </c>
      <c r="C256" s="287"/>
      <c r="D256" s="305" t="s">
        <v>658</v>
      </c>
      <c r="E256" s="287" t="s">
        <v>560</v>
      </c>
      <c r="F256" s="14" t="s">
        <v>8</v>
      </c>
      <c r="G256" s="149">
        <f t="shared" si="55"/>
        <v>1</v>
      </c>
      <c r="H256" s="150">
        <v>1</v>
      </c>
      <c r="I256" s="156"/>
      <c r="J256" s="150"/>
      <c r="K256" s="322"/>
      <c r="L256" s="304" t="s">
        <v>684</v>
      </c>
      <c r="M256" s="304"/>
      <c r="N256" s="304"/>
    </row>
    <row r="257" spans="1:15" ht="15" customHeight="1" x14ac:dyDescent="0.2">
      <c r="A257" s="287"/>
      <c r="B257" s="306"/>
      <c r="C257" s="287"/>
      <c r="D257" s="306"/>
      <c r="E257" s="287"/>
      <c r="F257" s="14" t="s">
        <v>174</v>
      </c>
      <c r="G257" s="149">
        <f t="shared" si="55"/>
        <v>-1</v>
      </c>
      <c r="H257" s="150"/>
      <c r="I257" s="156"/>
      <c r="J257" s="150">
        <v>-1</v>
      </c>
      <c r="K257" s="322"/>
      <c r="L257" s="304"/>
      <c r="M257" s="304"/>
      <c r="N257" s="304"/>
    </row>
    <row r="258" spans="1:15" ht="19.5" customHeight="1" x14ac:dyDescent="0.2">
      <c r="A258" s="287"/>
      <c r="B258" s="307"/>
      <c r="C258" s="287"/>
      <c r="D258" s="307"/>
      <c r="E258" s="287"/>
      <c r="F258" s="10" t="s">
        <v>67</v>
      </c>
      <c r="G258" s="149">
        <f t="shared" si="55"/>
        <v>0</v>
      </c>
      <c r="H258" s="149">
        <f>SUM(H256+H257)</f>
        <v>1</v>
      </c>
      <c r="I258" s="149">
        <f t="shared" ref="I258:J258" si="64">SUM(I256+I257)</f>
        <v>0</v>
      </c>
      <c r="J258" s="149">
        <f t="shared" si="64"/>
        <v>-1</v>
      </c>
      <c r="K258" s="322"/>
      <c r="L258" s="304"/>
      <c r="M258" s="304"/>
      <c r="N258" s="304"/>
    </row>
    <row r="259" spans="1:15" ht="15" hidden="1" customHeight="1" x14ac:dyDescent="0.2">
      <c r="A259" s="305" t="s">
        <v>140</v>
      </c>
      <c r="B259" s="305" t="s">
        <v>568</v>
      </c>
      <c r="C259" s="26"/>
      <c r="D259" s="305" t="s">
        <v>567</v>
      </c>
      <c r="E259" s="305" t="s">
        <v>429</v>
      </c>
      <c r="F259" s="14" t="s">
        <v>45</v>
      </c>
      <c r="G259" s="149">
        <f t="shared" si="55"/>
        <v>0</v>
      </c>
      <c r="H259" s="150"/>
      <c r="I259" s="156"/>
      <c r="J259" s="156"/>
      <c r="K259" s="27"/>
      <c r="L259" s="304" t="s">
        <v>566</v>
      </c>
      <c r="M259" s="304"/>
      <c r="N259" s="304"/>
    </row>
    <row r="260" spans="1:15" ht="17.25" hidden="1" customHeight="1" x14ac:dyDescent="0.2">
      <c r="A260" s="307"/>
      <c r="B260" s="307"/>
      <c r="C260" s="25"/>
      <c r="D260" s="307"/>
      <c r="E260" s="307"/>
      <c r="F260" s="10" t="s">
        <v>67</v>
      </c>
      <c r="G260" s="149">
        <f t="shared" si="55"/>
        <v>0</v>
      </c>
      <c r="H260" s="149">
        <f>SUM(H259)</f>
        <v>0</v>
      </c>
      <c r="I260" s="149">
        <f t="shared" ref="I260:J260" si="65">SUM(I259)</f>
        <v>0</v>
      </c>
      <c r="J260" s="149">
        <f t="shared" si="65"/>
        <v>0</v>
      </c>
      <c r="K260" s="23"/>
      <c r="L260" s="304"/>
      <c r="M260" s="304"/>
      <c r="N260" s="304"/>
    </row>
    <row r="261" spans="1:15" ht="17.25" hidden="1" customHeight="1" x14ac:dyDescent="0.2">
      <c r="A261" s="305"/>
      <c r="B261" s="305"/>
      <c r="C261" s="26"/>
      <c r="D261" s="305"/>
      <c r="E261" s="305"/>
      <c r="F261" s="14"/>
      <c r="G261" s="149">
        <f t="shared" si="55"/>
        <v>0</v>
      </c>
      <c r="H261" s="150"/>
      <c r="I261" s="156"/>
      <c r="J261" s="156"/>
      <c r="K261" s="27"/>
      <c r="L261" s="337"/>
      <c r="M261" s="338"/>
      <c r="N261" s="339"/>
    </row>
    <row r="262" spans="1:15" ht="17.25" hidden="1" customHeight="1" x14ac:dyDescent="0.2">
      <c r="A262" s="307"/>
      <c r="B262" s="307"/>
      <c r="C262" s="26"/>
      <c r="D262" s="307"/>
      <c r="E262" s="306"/>
      <c r="F262" s="10" t="s">
        <v>67</v>
      </c>
      <c r="G262" s="149">
        <f t="shared" si="55"/>
        <v>0</v>
      </c>
      <c r="H262" s="149">
        <f>SUM(H261)</f>
        <v>0</v>
      </c>
      <c r="I262" s="149">
        <f t="shared" ref="I262:J262" si="66">SUM(I261)</f>
        <v>0</v>
      </c>
      <c r="J262" s="149">
        <f t="shared" si="66"/>
        <v>0</v>
      </c>
      <c r="K262" s="27"/>
      <c r="L262" s="388"/>
      <c r="M262" s="389"/>
      <c r="N262" s="390"/>
    </row>
    <row r="263" spans="1:15" ht="12.75" hidden="1" customHeight="1" x14ac:dyDescent="0.2">
      <c r="A263" s="287"/>
      <c r="B263" s="287"/>
      <c r="C263" s="26"/>
      <c r="D263" s="287"/>
      <c r="E263" s="306"/>
      <c r="F263" s="138"/>
      <c r="G263" s="149">
        <f t="shared" si="55"/>
        <v>0</v>
      </c>
      <c r="H263" s="154"/>
      <c r="I263" s="154"/>
      <c r="J263" s="154"/>
      <c r="K263" s="27"/>
      <c r="L263" s="304"/>
      <c r="M263" s="304"/>
      <c r="N263" s="304"/>
    </row>
    <row r="264" spans="1:15" ht="21.75" hidden="1" customHeight="1" x14ac:dyDescent="0.2">
      <c r="A264" s="287"/>
      <c r="B264" s="287"/>
      <c r="C264" s="25"/>
      <c r="D264" s="287"/>
      <c r="E264" s="307"/>
      <c r="F264" s="10" t="s">
        <v>67</v>
      </c>
      <c r="G264" s="149">
        <f t="shared" si="55"/>
        <v>0</v>
      </c>
      <c r="H264" s="149">
        <f>SUM(H263)</f>
        <v>0</v>
      </c>
      <c r="I264" s="149">
        <f t="shared" ref="I264:J264" si="67">SUM(I263)</f>
        <v>0</v>
      </c>
      <c r="J264" s="149">
        <f t="shared" si="67"/>
        <v>0</v>
      </c>
      <c r="K264" s="23"/>
      <c r="L264" s="304"/>
      <c r="M264" s="304"/>
      <c r="N264" s="304"/>
    </row>
    <row r="265" spans="1:15" ht="15" customHeight="1" x14ac:dyDescent="0.2">
      <c r="A265" s="311" t="s">
        <v>94</v>
      </c>
      <c r="B265" s="311"/>
      <c r="C265" s="311"/>
      <c r="D265" s="311"/>
      <c r="E265" s="311"/>
      <c r="F265" s="311"/>
      <c r="G265" s="151">
        <f>SUM(H265+J265)</f>
        <v>-4.5</v>
      </c>
      <c r="H265" s="151">
        <f>SUM(H169+H187+H194+H200+H207+H213+H220+H228+H236+H242+H248+H251+H255+H258+H260)</f>
        <v>11.5</v>
      </c>
      <c r="I265" s="151">
        <f t="shared" ref="I265:J265" si="68">SUM(I169+I187+I194+I200+I207+I213+I220+I228+I236+I242+I248+I251+I255+I258+I260)</f>
        <v>0</v>
      </c>
      <c r="J265" s="151">
        <f t="shared" si="68"/>
        <v>-16</v>
      </c>
      <c r="K265" s="322"/>
      <c r="L265" s="322"/>
      <c r="M265" s="322"/>
      <c r="N265" s="322"/>
    </row>
    <row r="266" spans="1:15" ht="12.75" hidden="1" customHeight="1" x14ac:dyDescent="0.2">
      <c r="A266" s="311" t="s">
        <v>53</v>
      </c>
      <c r="B266" s="311"/>
      <c r="C266" s="311"/>
      <c r="D266" s="311"/>
      <c r="E266" s="311"/>
      <c r="F266" s="311"/>
      <c r="G266" s="151">
        <f>SUM(H266+J266)</f>
        <v>0</v>
      </c>
      <c r="H266" s="151"/>
      <c r="I266" s="151"/>
      <c r="J266" s="151"/>
      <c r="K266" s="322"/>
      <c r="L266" s="322"/>
      <c r="M266" s="322"/>
      <c r="N266" s="322"/>
      <c r="O266" s="1" t="s">
        <v>72</v>
      </c>
    </row>
    <row r="267" spans="1:15" ht="15" customHeight="1" x14ac:dyDescent="0.2">
      <c r="A267" s="311" t="s">
        <v>57</v>
      </c>
      <c r="B267" s="311"/>
      <c r="C267" s="311"/>
      <c r="D267" s="311"/>
      <c r="E267" s="311"/>
      <c r="F267" s="311"/>
      <c r="G267" s="151">
        <f>SUM(H267+J267)</f>
        <v>13.3</v>
      </c>
      <c r="H267" s="151">
        <f>SUM(H207+H255+H258)</f>
        <v>11.5</v>
      </c>
      <c r="I267" s="151">
        <f t="shared" ref="I267:J267" si="69">SUM(I207+I255+I258)</f>
        <v>0</v>
      </c>
      <c r="J267" s="151">
        <f t="shared" si="69"/>
        <v>1.8000000000000003</v>
      </c>
      <c r="K267" s="322"/>
      <c r="L267" s="322"/>
      <c r="M267" s="322"/>
      <c r="N267" s="322"/>
    </row>
    <row r="268" spans="1:15" ht="12.75" customHeight="1" x14ac:dyDescent="0.2">
      <c r="A268" s="424" t="s">
        <v>70</v>
      </c>
      <c r="B268" s="424"/>
      <c r="C268" s="424"/>
      <c r="D268" s="424"/>
      <c r="E268" s="424"/>
      <c r="F268" s="424"/>
      <c r="G268" s="165">
        <f>SUM(H268+J268)</f>
        <v>0</v>
      </c>
      <c r="H268" s="165">
        <f>SUM(H260)</f>
        <v>0</v>
      </c>
      <c r="I268" s="165">
        <f t="shared" ref="I268:J268" si="70">SUM(I260)</f>
        <v>0</v>
      </c>
      <c r="J268" s="165">
        <f t="shared" si="70"/>
        <v>0</v>
      </c>
      <c r="K268" s="322"/>
      <c r="L268" s="322"/>
      <c r="M268" s="322"/>
      <c r="N268" s="322"/>
    </row>
    <row r="269" spans="1:15" ht="12.75" hidden="1" customHeight="1" x14ac:dyDescent="0.2">
      <c r="A269" s="324" t="s">
        <v>443</v>
      </c>
      <c r="B269" s="325"/>
      <c r="C269" s="325"/>
      <c r="D269" s="325"/>
      <c r="E269" s="325"/>
      <c r="F269" s="326"/>
      <c r="G269" s="166">
        <f t="shared" ref="G269:G283" si="71">SUM(H269+J269)</f>
        <v>0</v>
      </c>
      <c r="H269" s="167"/>
      <c r="I269" s="167"/>
      <c r="J269" s="167"/>
      <c r="K269" s="322"/>
      <c r="L269" s="322"/>
      <c r="M269" s="322"/>
      <c r="N269" s="322"/>
    </row>
    <row r="270" spans="1:15" ht="12.75" hidden="1" customHeight="1" x14ac:dyDescent="0.2">
      <c r="A270" s="324" t="s">
        <v>444</v>
      </c>
      <c r="B270" s="325"/>
      <c r="C270" s="325"/>
      <c r="D270" s="325"/>
      <c r="E270" s="325"/>
      <c r="F270" s="326"/>
      <c r="G270" s="166">
        <f t="shared" si="71"/>
        <v>0</v>
      </c>
      <c r="H270" s="167"/>
      <c r="I270" s="167"/>
      <c r="J270" s="167"/>
      <c r="K270" s="322"/>
      <c r="L270" s="322"/>
      <c r="M270" s="322"/>
      <c r="N270" s="322"/>
    </row>
    <row r="271" spans="1:15" ht="12.75" hidden="1" customHeight="1" x14ac:dyDescent="0.2">
      <c r="A271" s="324" t="s">
        <v>445</v>
      </c>
      <c r="B271" s="325"/>
      <c r="C271" s="325"/>
      <c r="D271" s="325"/>
      <c r="E271" s="325"/>
      <c r="F271" s="326"/>
      <c r="G271" s="166">
        <f t="shared" si="71"/>
        <v>0</v>
      </c>
      <c r="H271" s="167"/>
      <c r="I271" s="167"/>
      <c r="J271" s="167"/>
      <c r="K271" s="322"/>
      <c r="L271" s="322"/>
      <c r="M271" s="322"/>
      <c r="N271" s="322"/>
    </row>
    <row r="272" spans="1:15" ht="12.75" hidden="1" customHeight="1" x14ac:dyDescent="0.2">
      <c r="A272" s="324" t="s">
        <v>446</v>
      </c>
      <c r="B272" s="325"/>
      <c r="C272" s="325"/>
      <c r="D272" s="325"/>
      <c r="E272" s="325"/>
      <c r="F272" s="326"/>
      <c r="G272" s="166">
        <f t="shared" si="71"/>
        <v>0</v>
      </c>
      <c r="H272" s="167"/>
      <c r="I272" s="167"/>
      <c r="J272" s="167"/>
      <c r="K272" s="322"/>
      <c r="L272" s="322"/>
      <c r="M272" s="322"/>
      <c r="N272" s="322"/>
    </row>
    <row r="273" spans="1:14" ht="12.75" customHeight="1" x14ac:dyDescent="0.2">
      <c r="A273" s="324" t="s">
        <v>447</v>
      </c>
      <c r="B273" s="325"/>
      <c r="C273" s="325"/>
      <c r="D273" s="325"/>
      <c r="E273" s="325"/>
      <c r="F273" s="326"/>
      <c r="G273" s="163">
        <f t="shared" si="71"/>
        <v>17</v>
      </c>
      <c r="H273" s="151">
        <f>SUM(H207)</f>
        <v>14.200000000000001</v>
      </c>
      <c r="I273" s="151">
        <f t="shared" ref="I273:J273" si="72">SUM(I207)</f>
        <v>0</v>
      </c>
      <c r="J273" s="151">
        <f t="shared" si="72"/>
        <v>2.8000000000000003</v>
      </c>
      <c r="K273" s="322"/>
      <c r="L273" s="322"/>
      <c r="M273" s="322"/>
      <c r="N273" s="322"/>
    </row>
    <row r="274" spans="1:14" ht="12.75" hidden="1" customHeight="1" x14ac:dyDescent="0.2">
      <c r="A274" s="324" t="s">
        <v>448</v>
      </c>
      <c r="B274" s="325"/>
      <c r="C274" s="325"/>
      <c r="D274" s="325"/>
      <c r="E274" s="325"/>
      <c r="F274" s="326"/>
      <c r="G274" s="166">
        <f t="shared" si="71"/>
        <v>0</v>
      </c>
      <c r="H274" s="165"/>
      <c r="I274" s="165"/>
      <c r="J274" s="165"/>
      <c r="K274" s="262"/>
      <c r="L274" s="263"/>
      <c r="M274" s="263"/>
      <c r="N274" s="264"/>
    </row>
    <row r="275" spans="1:14" ht="12.75" customHeight="1" x14ac:dyDescent="0.2">
      <c r="A275" s="324" t="s">
        <v>449</v>
      </c>
      <c r="B275" s="325"/>
      <c r="C275" s="325"/>
      <c r="D275" s="325"/>
      <c r="E275" s="325"/>
      <c r="F275" s="326"/>
      <c r="G275" s="166">
        <f t="shared" si="71"/>
        <v>-3.7</v>
      </c>
      <c r="H275" s="165">
        <f>SUM(H255)</f>
        <v>-3.7</v>
      </c>
      <c r="I275" s="165">
        <f t="shared" ref="I275:J275" si="73">SUM(I255)</f>
        <v>0</v>
      </c>
      <c r="J275" s="165">
        <f t="shared" si="73"/>
        <v>0</v>
      </c>
      <c r="K275" s="322"/>
      <c r="L275" s="322"/>
      <c r="M275" s="322"/>
      <c r="N275" s="322"/>
    </row>
    <row r="276" spans="1:14" ht="12.75" hidden="1" customHeight="1" x14ac:dyDescent="0.2">
      <c r="A276" s="324"/>
      <c r="B276" s="325"/>
      <c r="C276" s="325"/>
      <c r="D276" s="325"/>
      <c r="E276" s="325"/>
      <c r="F276" s="326"/>
      <c r="G276" s="166">
        <f t="shared" si="71"/>
        <v>0</v>
      </c>
      <c r="H276" s="165"/>
      <c r="I276" s="165"/>
      <c r="J276" s="165"/>
      <c r="K276" s="322"/>
      <c r="L276" s="322"/>
      <c r="M276" s="322"/>
      <c r="N276" s="322"/>
    </row>
    <row r="277" spans="1:14" ht="12.75" customHeight="1" x14ac:dyDescent="0.2">
      <c r="A277" s="324" t="s">
        <v>450</v>
      </c>
      <c r="B277" s="325"/>
      <c r="C277" s="325"/>
      <c r="D277" s="325"/>
      <c r="E277" s="325"/>
      <c r="F277" s="326"/>
      <c r="G277" s="166">
        <f t="shared" si="71"/>
        <v>0</v>
      </c>
      <c r="H277" s="151">
        <f>SUM(H258)</f>
        <v>1</v>
      </c>
      <c r="I277" s="151">
        <f t="shared" ref="I277:J277" si="74">SUM(I258)</f>
        <v>0</v>
      </c>
      <c r="J277" s="151">
        <f t="shared" si="74"/>
        <v>-1</v>
      </c>
      <c r="K277" s="322"/>
      <c r="L277" s="322"/>
      <c r="M277" s="322"/>
      <c r="N277" s="322"/>
    </row>
    <row r="278" spans="1:14" ht="12.75" hidden="1" customHeight="1" x14ac:dyDescent="0.2">
      <c r="A278" s="324" t="s">
        <v>451</v>
      </c>
      <c r="B278" s="325"/>
      <c r="C278" s="325"/>
      <c r="D278" s="325"/>
      <c r="E278" s="325"/>
      <c r="F278" s="326"/>
      <c r="G278" s="166">
        <f t="shared" si="71"/>
        <v>0</v>
      </c>
      <c r="H278" s="151"/>
      <c r="I278" s="151"/>
      <c r="J278" s="151"/>
      <c r="K278" s="322"/>
      <c r="L278" s="322"/>
      <c r="M278" s="322"/>
      <c r="N278" s="322"/>
    </row>
    <row r="279" spans="1:14" ht="12.75" hidden="1" customHeight="1" x14ac:dyDescent="0.2">
      <c r="A279" s="324" t="s">
        <v>452</v>
      </c>
      <c r="B279" s="325"/>
      <c r="C279" s="325"/>
      <c r="D279" s="325"/>
      <c r="E279" s="325"/>
      <c r="F279" s="326"/>
      <c r="G279" s="166">
        <f t="shared" si="71"/>
        <v>0</v>
      </c>
      <c r="H279" s="151"/>
      <c r="I279" s="151"/>
      <c r="J279" s="151"/>
      <c r="K279" s="322"/>
      <c r="L279" s="322"/>
      <c r="M279" s="322"/>
      <c r="N279" s="322"/>
    </row>
    <row r="280" spans="1:14" ht="12.75" hidden="1" customHeight="1" x14ac:dyDescent="0.2">
      <c r="A280" s="324" t="s">
        <v>453</v>
      </c>
      <c r="B280" s="325"/>
      <c r="C280" s="325"/>
      <c r="D280" s="325"/>
      <c r="E280" s="325"/>
      <c r="F280" s="326"/>
      <c r="G280" s="166">
        <f t="shared" si="71"/>
        <v>0</v>
      </c>
      <c r="H280" s="151"/>
      <c r="I280" s="151"/>
      <c r="J280" s="151"/>
      <c r="K280" s="322"/>
      <c r="L280" s="322"/>
      <c r="M280" s="322"/>
      <c r="N280" s="322"/>
    </row>
    <row r="281" spans="1:14" ht="12.75" customHeight="1" x14ac:dyDescent="0.2">
      <c r="A281" s="324" t="s">
        <v>454</v>
      </c>
      <c r="B281" s="325"/>
      <c r="C281" s="325"/>
      <c r="D281" s="325"/>
      <c r="E281" s="325"/>
      <c r="F281" s="326"/>
      <c r="G281" s="166">
        <f t="shared" si="71"/>
        <v>0</v>
      </c>
      <c r="H281" s="151"/>
      <c r="I281" s="151"/>
      <c r="J281" s="151"/>
      <c r="K281" s="322"/>
      <c r="L281" s="322"/>
      <c r="M281" s="322"/>
      <c r="N281" s="322"/>
    </row>
    <row r="282" spans="1:14" ht="12.75" customHeight="1" x14ac:dyDescent="0.2">
      <c r="A282" s="445" t="s">
        <v>455</v>
      </c>
      <c r="B282" s="446"/>
      <c r="C282" s="446"/>
      <c r="D282" s="446"/>
      <c r="E282" s="446"/>
      <c r="F282" s="447"/>
      <c r="G282" s="166">
        <f t="shared" si="71"/>
        <v>-17.8</v>
      </c>
      <c r="H282" s="165">
        <f>SUM(H251)</f>
        <v>0</v>
      </c>
      <c r="I282" s="165">
        <f t="shared" ref="I282:J282" si="75">SUM(I251)</f>
        <v>0</v>
      </c>
      <c r="J282" s="165">
        <f t="shared" si="75"/>
        <v>-17.8</v>
      </c>
      <c r="K282" s="322"/>
      <c r="L282" s="322"/>
      <c r="M282" s="322"/>
      <c r="N282" s="322"/>
    </row>
    <row r="283" spans="1:14" ht="14.25" customHeight="1" x14ac:dyDescent="0.2">
      <c r="A283" s="448" t="s">
        <v>94</v>
      </c>
      <c r="B283" s="449"/>
      <c r="C283" s="449"/>
      <c r="D283" s="449"/>
      <c r="E283" s="449"/>
      <c r="F283" s="450"/>
      <c r="G283" s="163">
        <f t="shared" si="71"/>
        <v>-4.5</v>
      </c>
      <c r="H283" s="163">
        <f>SUM(H269:H282)</f>
        <v>11.5</v>
      </c>
      <c r="I283" s="163">
        <f t="shared" ref="I283:J283" si="76">SUM(I269:I282)</f>
        <v>0</v>
      </c>
      <c r="J283" s="163">
        <f t="shared" si="76"/>
        <v>-16</v>
      </c>
      <c r="K283" s="322"/>
      <c r="L283" s="322"/>
      <c r="M283" s="322"/>
      <c r="N283" s="322"/>
    </row>
    <row r="284" spans="1:14" ht="23.25" hidden="1" customHeight="1" x14ac:dyDescent="0.2">
      <c r="A284" s="320" t="s">
        <v>332</v>
      </c>
      <c r="B284" s="320"/>
      <c r="C284" s="320"/>
      <c r="D284" s="320"/>
      <c r="E284" s="320"/>
      <c r="F284" s="320"/>
      <c r="G284" s="320"/>
      <c r="H284" s="320"/>
      <c r="I284" s="320"/>
      <c r="J284" s="320"/>
      <c r="K284" s="320"/>
      <c r="L284" s="320"/>
      <c r="M284" s="320"/>
      <c r="N284" s="320"/>
    </row>
    <row r="285" spans="1:14" ht="12.75" hidden="1" customHeight="1" x14ac:dyDescent="0.2">
      <c r="A285" s="405" t="s">
        <v>5</v>
      </c>
      <c r="B285" s="405" t="s">
        <v>271</v>
      </c>
      <c r="C285" s="405" t="s">
        <v>131</v>
      </c>
      <c r="D285" s="405" t="s">
        <v>331</v>
      </c>
      <c r="E285" s="405" t="s">
        <v>18</v>
      </c>
      <c r="F285" s="58" t="s">
        <v>216</v>
      </c>
      <c r="G285" s="51">
        <f t="shared" ref="G285:G290" si="77">SUM(H285+J285)</f>
        <v>0</v>
      </c>
      <c r="H285" s="63"/>
      <c r="I285" s="63"/>
      <c r="J285" s="63"/>
      <c r="K285" s="349" t="s">
        <v>11</v>
      </c>
      <c r="L285" s="417" t="s">
        <v>330</v>
      </c>
      <c r="M285" s="417"/>
      <c r="N285" s="417"/>
    </row>
    <row r="286" spans="1:14" ht="12.75" hidden="1" customHeight="1" x14ac:dyDescent="0.2">
      <c r="A286" s="405"/>
      <c r="B286" s="405"/>
      <c r="C286" s="405"/>
      <c r="D286" s="405"/>
      <c r="E286" s="405"/>
      <c r="F286" s="58" t="s">
        <v>14</v>
      </c>
      <c r="G286" s="51">
        <f t="shared" si="77"/>
        <v>0</v>
      </c>
      <c r="H286" s="63"/>
      <c r="I286" s="63"/>
      <c r="J286" s="63"/>
      <c r="K286" s="349"/>
      <c r="L286" s="417"/>
      <c r="M286" s="417"/>
      <c r="N286" s="417"/>
    </row>
    <row r="287" spans="1:14" ht="12.75" hidden="1" customHeight="1" x14ac:dyDescent="0.2">
      <c r="A287" s="405"/>
      <c r="B287" s="405"/>
      <c r="C287" s="405"/>
      <c r="D287" s="405"/>
      <c r="E287" s="405"/>
      <c r="F287" s="40" t="s">
        <v>67</v>
      </c>
      <c r="G287" s="51">
        <f t="shared" si="77"/>
        <v>0</v>
      </c>
      <c r="H287" s="51">
        <f>SUM(H285:H286)</f>
        <v>0</v>
      </c>
      <c r="I287" s="51">
        <f>SUM(I285:I285)</f>
        <v>0</v>
      </c>
      <c r="J287" s="51">
        <f>SUM(J285:J285)</f>
        <v>0</v>
      </c>
      <c r="K287" s="349"/>
      <c r="L287" s="417"/>
      <c r="M287" s="417"/>
      <c r="N287" s="417"/>
    </row>
    <row r="288" spans="1:14" ht="12.75" hidden="1" customHeight="1" x14ac:dyDescent="0.2">
      <c r="A288" s="405" t="s">
        <v>7</v>
      </c>
      <c r="B288" s="58"/>
      <c r="C288" s="43"/>
      <c r="D288" s="405"/>
      <c r="E288" s="405"/>
      <c r="F288" s="42"/>
      <c r="G288" s="51">
        <f t="shared" si="77"/>
        <v>0</v>
      </c>
      <c r="H288" s="53"/>
      <c r="I288" s="57"/>
      <c r="J288" s="57"/>
      <c r="K288" s="44"/>
      <c r="L288" s="443"/>
      <c r="M288" s="443"/>
      <c r="N288" s="443"/>
    </row>
    <row r="289" spans="1:14" ht="12.75" hidden="1" customHeight="1" x14ac:dyDescent="0.2">
      <c r="A289" s="405"/>
      <c r="B289" s="58"/>
      <c r="C289" s="43"/>
      <c r="D289" s="405"/>
      <c r="E289" s="405"/>
      <c r="F289" s="45" t="s">
        <v>67</v>
      </c>
      <c r="G289" s="51">
        <f t="shared" si="77"/>
        <v>0</v>
      </c>
      <c r="H289" s="75">
        <f>SUM(H288)</f>
        <v>0</v>
      </c>
      <c r="I289" s="75">
        <f>SUM(I288)</f>
        <v>0</v>
      </c>
      <c r="J289" s="75">
        <f>SUM(J288)</f>
        <v>0</v>
      </c>
      <c r="K289" s="44"/>
      <c r="L289" s="443"/>
      <c r="M289" s="443"/>
      <c r="N289" s="443"/>
    </row>
    <row r="290" spans="1:14" ht="12.75" hidden="1" customHeight="1" x14ac:dyDescent="0.2">
      <c r="A290" s="444" t="s">
        <v>333</v>
      </c>
      <c r="B290" s="444"/>
      <c r="C290" s="444"/>
      <c r="D290" s="444"/>
      <c r="E290" s="444"/>
      <c r="F290" s="444"/>
      <c r="G290" s="52">
        <f t="shared" si="77"/>
        <v>0</v>
      </c>
      <c r="H290" s="52">
        <f>SUM(H287+H289)</f>
        <v>0</v>
      </c>
      <c r="I290" s="52">
        <f t="shared" ref="I290:J290" si="78">SUM(I287+I289)</f>
        <v>0</v>
      </c>
      <c r="J290" s="52">
        <f t="shared" si="78"/>
        <v>0</v>
      </c>
      <c r="K290" s="44"/>
      <c r="L290" s="407"/>
      <c r="M290" s="407"/>
      <c r="N290" s="407"/>
    </row>
    <row r="291" spans="1:14" ht="12.75" hidden="1" customHeight="1" x14ac:dyDescent="0.2">
      <c r="A291" s="37"/>
      <c r="B291" s="37"/>
      <c r="C291" s="37"/>
      <c r="D291" s="37"/>
      <c r="E291" s="37"/>
      <c r="F291" s="37"/>
      <c r="G291" s="38"/>
      <c r="H291" s="38"/>
      <c r="I291" s="38"/>
      <c r="J291" s="38"/>
      <c r="K291" s="64"/>
      <c r="L291" s="74"/>
      <c r="M291" s="74"/>
      <c r="N291" s="74"/>
    </row>
    <row r="292" spans="1:14" ht="12.75" hidden="1" customHeight="1" x14ac:dyDescent="0.2">
      <c r="A292" s="16"/>
      <c r="B292" s="16"/>
      <c r="C292" s="16"/>
      <c r="D292" s="16"/>
      <c r="E292" s="16"/>
      <c r="F292" s="16"/>
      <c r="G292" s="12"/>
      <c r="H292" s="12"/>
      <c r="I292" s="12"/>
      <c r="J292" s="12"/>
      <c r="K292" s="9"/>
      <c r="L292" s="21"/>
      <c r="M292" s="21"/>
      <c r="N292" s="21"/>
    </row>
    <row r="293" spans="1:14" ht="12.75" hidden="1" customHeight="1" x14ac:dyDescent="0.2">
      <c r="A293" s="16"/>
      <c r="B293" s="16"/>
      <c r="C293" s="16"/>
      <c r="D293" s="16"/>
      <c r="E293" s="16"/>
      <c r="F293" s="16"/>
      <c r="G293" s="12"/>
      <c r="H293" s="12"/>
      <c r="I293" s="12"/>
      <c r="J293" s="12"/>
      <c r="K293" s="9"/>
      <c r="L293" s="21"/>
      <c r="M293" s="21"/>
      <c r="N293" s="21"/>
    </row>
    <row r="294" spans="1:14" ht="24" hidden="1" customHeight="1" x14ac:dyDescent="0.2">
      <c r="A294" s="353" t="s">
        <v>126</v>
      </c>
      <c r="B294" s="353"/>
      <c r="C294" s="353"/>
      <c r="D294" s="353"/>
      <c r="E294" s="353"/>
      <c r="F294" s="353"/>
      <c r="G294" s="353"/>
      <c r="H294" s="353"/>
      <c r="I294" s="353"/>
      <c r="J294" s="353"/>
      <c r="K294" s="353"/>
      <c r="L294" s="353"/>
      <c r="M294" s="353"/>
      <c r="N294" s="353"/>
    </row>
    <row r="295" spans="1:14" ht="12.75" hidden="1" customHeight="1" x14ac:dyDescent="0.2">
      <c r="A295" s="292" t="s">
        <v>5</v>
      </c>
      <c r="B295" s="292" t="s">
        <v>569</v>
      </c>
      <c r="C295" s="292" t="s">
        <v>207</v>
      </c>
      <c r="D295" s="292" t="s">
        <v>127</v>
      </c>
      <c r="E295" s="292" t="s">
        <v>560</v>
      </c>
      <c r="F295" s="220" t="s">
        <v>8</v>
      </c>
      <c r="G295" s="8">
        <f>SUM(H295+J295)</f>
        <v>0</v>
      </c>
      <c r="H295" s="222"/>
      <c r="I295" s="222"/>
      <c r="J295" s="222"/>
      <c r="K295" s="322" t="s">
        <v>12</v>
      </c>
      <c r="L295" s="327" t="s">
        <v>317</v>
      </c>
      <c r="M295" s="327"/>
      <c r="N295" s="327"/>
    </row>
    <row r="296" spans="1:14" ht="12.75" hidden="1" customHeight="1" x14ac:dyDescent="0.2">
      <c r="A296" s="292"/>
      <c r="B296" s="292"/>
      <c r="C296" s="292"/>
      <c r="D296" s="292"/>
      <c r="E296" s="292"/>
      <c r="F296" s="10" t="s">
        <v>67</v>
      </c>
      <c r="G296" s="8">
        <f>SUM(H296+J296)</f>
        <v>0</v>
      </c>
      <c r="H296" s="8">
        <f>SUM(H295)</f>
        <v>0</v>
      </c>
      <c r="I296" s="8">
        <f t="shared" ref="I296:J296" si="79">SUM(I295)</f>
        <v>0</v>
      </c>
      <c r="J296" s="8">
        <f t="shared" si="79"/>
        <v>0</v>
      </c>
      <c r="K296" s="322"/>
      <c r="L296" s="327"/>
      <c r="M296" s="327"/>
      <c r="N296" s="327"/>
    </row>
    <row r="297" spans="1:14" ht="12.75" hidden="1" customHeight="1" x14ac:dyDescent="0.2">
      <c r="A297" s="292" t="s">
        <v>7</v>
      </c>
      <c r="B297" s="290" t="s">
        <v>568</v>
      </c>
      <c r="C297" s="292" t="s">
        <v>207</v>
      </c>
      <c r="D297" s="292" t="s">
        <v>567</v>
      </c>
      <c r="E297" s="292" t="s">
        <v>429</v>
      </c>
      <c r="F297" s="220" t="s">
        <v>8</v>
      </c>
      <c r="G297" s="8">
        <f t="shared" ref="G297:G299" si="80">SUM(H297+J297)</f>
        <v>0</v>
      </c>
      <c r="H297" s="222"/>
      <c r="I297" s="222"/>
      <c r="J297" s="222"/>
      <c r="K297" s="330" t="s">
        <v>12</v>
      </c>
      <c r="L297" s="327" t="s">
        <v>566</v>
      </c>
      <c r="M297" s="327"/>
      <c r="N297" s="327"/>
    </row>
    <row r="298" spans="1:14" ht="12.75" hidden="1" customHeight="1" x14ac:dyDescent="0.2">
      <c r="A298" s="292"/>
      <c r="B298" s="302"/>
      <c r="C298" s="292"/>
      <c r="D298" s="292"/>
      <c r="E298" s="292"/>
      <c r="F298" s="220" t="s">
        <v>8</v>
      </c>
      <c r="G298" s="225">
        <f t="shared" si="80"/>
        <v>0</v>
      </c>
      <c r="H298" s="226"/>
      <c r="I298" s="226"/>
      <c r="J298" s="226"/>
      <c r="K298" s="391"/>
      <c r="L298" s="327"/>
      <c r="M298" s="327"/>
      <c r="N298" s="327"/>
    </row>
    <row r="299" spans="1:14" ht="12.75" hidden="1" customHeight="1" x14ac:dyDescent="0.2">
      <c r="A299" s="292"/>
      <c r="B299" s="302"/>
      <c r="C299" s="292"/>
      <c r="D299" s="292"/>
      <c r="E299" s="292"/>
      <c r="F299" s="220" t="s">
        <v>174</v>
      </c>
      <c r="G299" s="225">
        <f t="shared" si="80"/>
        <v>0</v>
      </c>
      <c r="H299" s="226"/>
      <c r="I299" s="226"/>
      <c r="J299" s="226"/>
      <c r="K299" s="391"/>
      <c r="L299" s="327"/>
      <c r="M299" s="327"/>
      <c r="N299" s="327"/>
    </row>
    <row r="300" spans="1:14" ht="12.75" hidden="1" customHeight="1" x14ac:dyDescent="0.2">
      <c r="A300" s="292"/>
      <c r="B300" s="291"/>
      <c r="C300" s="292"/>
      <c r="D300" s="292"/>
      <c r="E300" s="292"/>
      <c r="F300" s="10" t="s">
        <v>67</v>
      </c>
      <c r="G300" s="225">
        <f>SUM(H300+J300)</f>
        <v>0</v>
      </c>
      <c r="H300" s="225">
        <f>SUM(H297:H299)</f>
        <v>0</v>
      </c>
      <c r="I300" s="225">
        <f t="shared" ref="I300:J300" si="81">SUM(I297:I299)</f>
        <v>0</v>
      </c>
      <c r="J300" s="225">
        <f t="shared" si="81"/>
        <v>0</v>
      </c>
      <c r="K300" s="331"/>
      <c r="L300" s="327"/>
      <c r="M300" s="327"/>
      <c r="N300" s="327"/>
    </row>
    <row r="301" spans="1:14" ht="12.75" hidden="1" customHeight="1" x14ac:dyDescent="0.2">
      <c r="A301" s="376" t="s">
        <v>204</v>
      </c>
      <c r="B301" s="376"/>
      <c r="C301" s="376"/>
      <c r="D301" s="376"/>
      <c r="E301" s="376"/>
      <c r="F301" s="376"/>
      <c r="G301" s="227">
        <f>SUM(H301+J301)</f>
        <v>0</v>
      </c>
      <c r="H301" s="227"/>
      <c r="I301" s="227"/>
      <c r="J301" s="227"/>
      <c r="K301" s="322"/>
      <c r="L301" s="334"/>
      <c r="M301" s="334"/>
      <c r="N301" s="334"/>
    </row>
    <row r="302" spans="1:14" ht="27" hidden="1" customHeight="1" x14ac:dyDescent="0.2">
      <c r="A302" s="376" t="s">
        <v>205</v>
      </c>
      <c r="B302" s="376"/>
      <c r="C302" s="376"/>
      <c r="D302" s="376"/>
      <c r="E302" s="376"/>
      <c r="F302" s="376"/>
      <c r="G302" s="227">
        <f>SUM(H302+J302)</f>
        <v>0</v>
      </c>
      <c r="H302" s="227">
        <f>SUM(H296+H300)</f>
        <v>0</v>
      </c>
      <c r="I302" s="227">
        <f t="shared" ref="I302:J302" si="82">SUM(I296+I300)</f>
        <v>0</v>
      </c>
      <c r="J302" s="227">
        <f t="shared" si="82"/>
        <v>0</v>
      </c>
      <c r="K302" s="322"/>
      <c r="L302" s="334"/>
      <c r="M302" s="334"/>
      <c r="N302" s="334"/>
    </row>
    <row r="303" spans="1:14" ht="16.5" hidden="1" customHeight="1" x14ac:dyDescent="0.2">
      <c r="A303" s="319" t="s">
        <v>518</v>
      </c>
      <c r="B303" s="319"/>
      <c r="C303" s="319"/>
      <c r="D303" s="319"/>
      <c r="E303" s="319"/>
      <c r="F303" s="319"/>
      <c r="G303" s="319"/>
      <c r="H303" s="319"/>
      <c r="I303" s="319"/>
      <c r="J303" s="319"/>
      <c r="K303" s="319"/>
      <c r="L303" s="319"/>
      <c r="M303" s="319"/>
      <c r="N303" s="319"/>
    </row>
    <row r="304" spans="1:14" ht="12.75" hidden="1" customHeight="1" x14ac:dyDescent="0.2">
      <c r="A304" s="287" t="s">
        <v>5</v>
      </c>
      <c r="B304" s="287" t="s">
        <v>522</v>
      </c>
      <c r="C304" s="287" t="s">
        <v>48</v>
      </c>
      <c r="D304" s="287" t="s">
        <v>519</v>
      </c>
      <c r="E304" s="287" t="s">
        <v>18</v>
      </c>
      <c r="F304" s="173" t="s">
        <v>21</v>
      </c>
      <c r="G304" s="8">
        <f>SUM(H304+J304)</f>
        <v>0</v>
      </c>
      <c r="H304" s="13"/>
      <c r="I304" s="7"/>
      <c r="J304" s="11"/>
      <c r="K304" s="322" t="s">
        <v>503</v>
      </c>
      <c r="L304" s="304" t="s">
        <v>520</v>
      </c>
      <c r="M304" s="304"/>
      <c r="N304" s="304"/>
    </row>
    <row r="305" spans="1:14" ht="24.75" hidden="1" customHeight="1" x14ac:dyDescent="0.2">
      <c r="A305" s="287"/>
      <c r="B305" s="287"/>
      <c r="C305" s="287"/>
      <c r="D305" s="287"/>
      <c r="E305" s="287"/>
      <c r="F305" s="10" t="s">
        <v>67</v>
      </c>
      <c r="G305" s="8">
        <f t="shared" ref="G305:G314" si="83">SUM(H305+J305)</f>
        <v>0</v>
      </c>
      <c r="H305" s="8">
        <f>SUM(H304:H304)</f>
        <v>0</v>
      </c>
      <c r="I305" s="8">
        <f>SUM(I304:I304)</f>
        <v>0</v>
      </c>
      <c r="J305" s="8">
        <f>SUM(J304:J304)</f>
        <v>0</v>
      </c>
      <c r="K305" s="322"/>
      <c r="L305" s="304"/>
      <c r="M305" s="304"/>
      <c r="N305" s="304"/>
    </row>
    <row r="306" spans="1:14" ht="12.75" hidden="1" customHeight="1" x14ac:dyDescent="0.2">
      <c r="A306" s="287" t="s">
        <v>7</v>
      </c>
      <c r="B306" s="7"/>
      <c r="C306" s="287"/>
      <c r="D306" s="287"/>
      <c r="E306" s="287"/>
      <c r="F306" s="11"/>
      <c r="G306" s="8">
        <f t="shared" si="83"/>
        <v>0</v>
      </c>
      <c r="H306" s="12"/>
      <c r="I306" s="12"/>
      <c r="J306" s="13"/>
      <c r="K306" s="27"/>
      <c r="L306" s="183"/>
      <c r="M306" s="184"/>
      <c r="N306" s="185"/>
    </row>
    <row r="307" spans="1:14" ht="26.25" hidden="1" customHeight="1" x14ac:dyDescent="0.2">
      <c r="A307" s="287"/>
      <c r="B307" s="7"/>
      <c r="C307" s="287"/>
      <c r="D307" s="287"/>
      <c r="E307" s="287"/>
      <c r="F307" s="10" t="s">
        <v>67</v>
      </c>
      <c r="G307" s="8">
        <f t="shared" si="83"/>
        <v>0</v>
      </c>
      <c r="H307" s="8">
        <f>SUM(H306)</f>
        <v>0</v>
      </c>
      <c r="I307" s="8">
        <f>SUM(I306)</f>
        <v>0</v>
      </c>
      <c r="J307" s="8">
        <f>SUM(J306)</f>
        <v>0</v>
      </c>
      <c r="K307" s="27"/>
      <c r="L307" s="183"/>
      <c r="M307" s="184"/>
      <c r="N307" s="185"/>
    </row>
    <row r="308" spans="1:14" ht="12.75" hidden="1" customHeight="1" x14ac:dyDescent="0.2">
      <c r="A308" s="287" t="s">
        <v>13</v>
      </c>
      <c r="B308" s="7"/>
      <c r="C308" s="15"/>
      <c r="D308" s="287" t="s">
        <v>90</v>
      </c>
      <c r="E308" s="15"/>
      <c r="F308" s="11"/>
      <c r="G308" s="8">
        <f t="shared" si="83"/>
        <v>0</v>
      </c>
      <c r="H308" s="13"/>
      <c r="I308" s="13"/>
      <c r="J308" s="13"/>
      <c r="K308" s="27"/>
      <c r="L308" s="183"/>
      <c r="M308" s="184"/>
      <c r="N308" s="185"/>
    </row>
    <row r="309" spans="1:14" ht="35.25" hidden="1" customHeight="1" x14ac:dyDescent="0.2">
      <c r="A309" s="287"/>
      <c r="B309" s="7"/>
      <c r="C309" s="15"/>
      <c r="D309" s="287"/>
      <c r="E309" s="15"/>
      <c r="F309" s="10" t="s">
        <v>67</v>
      </c>
      <c r="G309" s="8">
        <f t="shared" si="83"/>
        <v>0</v>
      </c>
      <c r="H309" s="8">
        <f>SUM(H308:H308)</f>
        <v>0</v>
      </c>
      <c r="I309" s="8">
        <f>SUM(I308:I308)</f>
        <v>0</v>
      </c>
      <c r="J309" s="8">
        <f>SUM(J308:J308)</f>
        <v>0</v>
      </c>
      <c r="K309" s="27"/>
      <c r="L309" s="183"/>
      <c r="M309" s="184"/>
      <c r="N309" s="185"/>
    </row>
    <row r="310" spans="1:14" ht="12.75" hidden="1" customHeight="1" x14ac:dyDescent="0.2">
      <c r="A310" s="287" t="s">
        <v>28</v>
      </c>
      <c r="B310" s="7"/>
      <c r="C310" s="287" t="s">
        <v>87</v>
      </c>
      <c r="D310" s="287" t="s">
        <v>92</v>
      </c>
      <c r="E310" s="287" t="s">
        <v>91</v>
      </c>
      <c r="F310" s="7" t="s">
        <v>15</v>
      </c>
      <c r="G310" s="8">
        <f>SUM(H310+J310)</f>
        <v>0</v>
      </c>
      <c r="H310" s="13"/>
      <c r="I310" s="7"/>
      <c r="J310" s="7"/>
      <c r="K310" s="27"/>
      <c r="L310" s="183"/>
      <c r="M310" s="184"/>
      <c r="N310" s="185"/>
    </row>
    <row r="311" spans="1:14" ht="26.25" hidden="1" customHeight="1" x14ac:dyDescent="0.2">
      <c r="A311" s="287"/>
      <c r="B311" s="7"/>
      <c r="C311" s="287"/>
      <c r="D311" s="287"/>
      <c r="E311" s="287"/>
      <c r="F311" s="10" t="s">
        <v>67</v>
      </c>
      <c r="G311" s="8">
        <f>SUM(H311+J311)</f>
        <v>0</v>
      </c>
      <c r="H311" s="8">
        <f>SUM(H310:H310)</f>
        <v>0</v>
      </c>
      <c r="I311" s="8">
        <f>SUM(I310:I310)</f>
        <v>0</v>
      </c>
      <c r="J311" s="8">
        <f>SUM(J310:J310)</f>
        <v>0</v>
      </c>
      <c r="K311" s="27"/>
      <c r="L311" s="183"/>
      <c r="M311" s="184"/>
      <c r="N311" s="185"/>
    </row>
    <row r="312" spans="1:14" ht="12.75" hidden="1" customHeight="1" x14ac:dyDescent="0.2">
      <c r="A312" s="348" t="s">
        <v>521</v>
      </c>
      <c r="B312" s="348"/>
      <c r="C312" s="348"/>
      <c r="D312" s="348"/>
      <c r="E312" s="348"/>
      <c r="F312" s="348"/>
      <c r="G312" s="179">
        <f t="shared" si="83"/>
        <v>0</v>
      </c>
      <c r="H312" s="179">
        <f>SUM(H305)</f>
        <v>0</v>
      </c>
      <c r="I312" s="179">
        <f t="shared" ref="I312:J312" si="84">SUM(I305)</f>
        <v>0</v>
      </c>
      <c r="J312" s="179">
        <f t="shared" si="84"/>
        <v>0</v>
      </c>
      <c r="K312" s="19"/>
      <c r="L312" s="304"/>
      <c r="M312" s="304"/>
      <c r="N312" s="304"/>
    </row>
    <row r="313" spans="1:14" ht="12.75" hidden="1" customHeight="1" x14ac:dyDescent="0.2">
      <c r="A313" s="377" t="s">
        <v>70</v>
      </c>
      <c r="B313" s="377"/>
      <c r="C313" s="377"/>
      <c r="D313" s="377"/>
      <c r="E313" s="377"/>
      <c r="F313" s="377"/>
      <c r="G313" s="17">
        <f t="shared" si="83"/>
        <v>0</v>
      </c>
      <c r="H313" s="17">
        <f>SUM(H311)</f>
        <v>0</v>
      </c>
      <c r="I313" s="17">
        <f>SUM(I311)</f>
        <v>0</v>
      </c>
      <c r="J313" s="17">
        <f>SUM(J311)</f>
        <v>0</v>
      </c>
      <c r="K313" s="27"/>
      <c r="L313" s="183"/>
      <c r="M313" s="184"/>
      <c r="N313" s="185"/>
    </row>
    <row r="314" spans="1:14" ht="12.75" hidden="1" customHeight="1" x14ac:dyDescent="0.2">
      <c r="A314" s="377" t="s">
        <v>57</v>
      </c>
      <c r="B314" s="377"/>
      <c r="C314" s="377"/>
      <c r="D314" s="377"/>
      <c r="E314" s="377"/>
      <c r="F314" s="377"/>
      <c r="G314" s="17">
        <f t="shared" si="83"/>
        <v>0</v>
      </c>
      <c r="H314" s="17">
        <f>SUM(H305+H307+H309)</f>
        <v>0</v>
      </c>
      <c r="I314" s="17">
        <f>SUM(I305+I307+I309)</f>
        <v>0</v>
      </c>
      <c r="J314" s="17">
        <f>SUM(J305+J307+J309)</f>
        <v>0</v>
      </c>
      <c r="K314" s="23"/>
      <c r="L314" s="180"/>
      <c r="M314" s="181"/>
      <c r="N314" s="182"/>
    </row>
    <row r="315" spans="1:14" ht="12.75" hidden="1" customHeight="1" x14ac:dyDescent="0.2">
      <c r="A315" s="380" t="s">
        <v>95</v>
      </c>
      <c r="B315" s="380"/>
      <c r="C315" s="380"/>
      <c r="D315" s="380"/>
      <c r="E315" s="380"/>
      <c r="F315" s="380"/>
      <c r="G315" s="380"/>
      <c r="H315" s="380"/>
      <c r="I315" s="380"/>
      <c r="J315" s="380"/>
      <c r="K315" s="380"/>
      <c r="L315" s="380"/>
      <c r="M315" s="380"/>
      <c r="N315" s="380"/>
    </row>
    <row r="316" spans="1:14" ht="12.75" hidden="1" customHeight="1" x14ac:dyDescent="0.2">
      <c r="A316" s="287" t="s">
        <v>5</v>
      </c>
      <c r="B316" s="305" t="s">
        <v>613</v>
      </c>
      <c r="C316" s="305" t="s">
        <v>47</v>
      </c>
      <c r="D316" s="287" t="s">
        <v>614</v>
      </c>
      <c r="E316" s="287" t="s">
        <v>615</v>
      </c>
      <c r="F316" s="236" t="s">
        <v>45</v>
      </c>
      <c r="G316" s="149">
        <f>SUM(H316+J316)</f>
        <v>0</v>
      </c>
      <c r="H316" s="154"/>
      <c r="I316" s="154"/>
      <c r="J316" s="154"/>
      <c r="K316" s="330" t="s">
        <v>11</v>
      </c>
      <c r="L316" s="304" t="s">
        <v>616</v>
      </c>
      <c r="M316" s="304"/>
      <c r="N316" s="304"/>
    </row>
    <row r="317" spans="1:14" ht="22.5" hidden="1" customHeight="1" x14ac:dyDescent="0.2">
      <c r="A317" s="287"/>
      <c r="B317" s="307"/>
      <c r="C317" s="306"/>
      <c r="D317" s="287"/>
      <c r="E317" s="287"/>
      <c r="F317" s="10" t="s">
        <v>67</v>
      </c>
      <c r="G317" s="149">
        <f>SUM(H317+J317)</f>
        <v>0</v>
      </c>
      <c r="H317" s="149">
        <f>SUM(H316:H316)</f>
        <v>0</v>
      </c>
      <c r="I317" s="149">
        <f>SUM(I316:I316)</f>
        <v>0</v>
      </c>
      <c r="J317" s="149">
        <f>SUM(J316:J316)</f>
        <v>0</v>
      </c>
      <c r="K317" s="391"/>
      <c r="L317" s="304"/>
      <c r="M317" s="304"/>
      <c r="N317" s="304"/>
    </row>
    <row r="318" spans="1:14" ht="12.75" hidden="1" customHeight="1" x14ac:dyDescent="0.2">
      <c r="A318" s="287" t="s">
        <v>7</v>
      </c>
      <c r="B318" s="305"/>
      <c r="C318" s="306"/>
      <c r="D318" s="287"/>
      <c r="E318" s="287"/>
      <c r="F318" s="14"/>
      <c r="G318" s="149">
        <f>SUM(H318+J318)</f>
        <v>0</v>
      </c>
      <c r="H318" s="150"/>
      <c r="I318" s="156"/>
      <c r="J318" s="156"/>
      <c r="K318" s="391"/>
      <c r="L318" s="304"/>
      <c r="M318" s="304"/>
      <c r="N318" s="304"/>
    </row>
    <row r="319" spans="1:14" ht="12.75" hidden="1" customHeight="1" x14ac:dyDescent="0.2">
      <c r="A319" s="287"/>
      <c r="B319" s="307"/>
      <c r="C319" s="307"/>
      <c r="D319" s="287"/>
      <c r="E319" s="287"/>
      <c r="F319" s="10" t="s">
        <v>67</v>
      </c>
      <c r="G319" s="149">
        <f>SUM(H319+J319)</f>
        <v>0</v>
      </c>
      <c r="H319" s="149">
        <f>SUM(H318)</f>
        <v>0</v>
      </c>
      <c r="I319" s="149">
        <f>SUM(I318)</f>
        <v>0</v>
      </c>
      <c r="J319" s="149">
        <f>SUM(J318)</f>
        <v>0</v>
      </c>
      <c r="K319" s="331"/>
      <c r="L319" s="304"/>
      <c r="M319" s="304"/>
      <c r="N319" s="304"/>
    </row>
    <row r="320" spans="1:14" ht="21.75" hidden="1" customHeight="1" x14ac:dyDescent="0.2">
      <c r="A320" s="311" t="s">
        <v>96</v>
      </c>
      <c r="B320" s="311"/>
      <c r="C320" s="311"/>
      <c r="D320" s="311"/>
      <c r="E320" s="311"/>
      <c r="F320" s="311"/>
      <c r="G320" s="151">
        <f>SUM(H320+J320)</f>
        <v>0</v>
      </c>
      <c r="H320" s="151">
        <f>SUM(H317+H319)</f>
        <v>0</v>
      </c>
      <c r="I320" s="151">
        <f>SUM(I317+I319)</f>
        <v>0</v>
      </c>
      <c r="J320" s="151">
        <f>SUM(J317+J319)</f>
        <v>0</v>
      </c>
      <c r="K320" s="23"/>
      <c r="L320" s="383"/>
      <c r="M320" s="383"/>
      <c r="N320" s="383"/>
    </row>
    <row r="321" spans="1:17" ht="24.75" hidden="1" customHeight="1" x14ac:dyDescent="0.2">
      <c r="A321" s="353" t="s">
        <v>310</v>
      </c>
      <c r="B321" s="353"/>
      <c r="C321" s="353"/>
      <c r="D321" s="353"/>
      <c r="E321" s="353"/>
      <c r="F321" s="353"/>
      <c r="G321" s="353"/>
      <c r="H321" s="353"/>
      <c r="I321" s="353"/>
      <c r="J321" s="353"/>
      <c r="K321" s="353"/>
      <c r="L321" s="353"/>
      <c r="M321" s="353"/>
      <c r="N321" s="353"/>
    </row>
    <row r="322" spans="1:17" ht="12.75" hidden="1" customHeight="1" x14ac:dyDescent="0.2">
      <c r="A322" s="405" t="s">
        <v>5</v>
      </c>
      <c r="B322" s="405" t="s">
        <v>173</v>
      </c>
      <c r="C322" s="405" t="s">
        <v>207</v>
      </c>
      <c r="D322" s="405" t="s">
        <v>312</v>
      </c>
      <c r="E322" s="405" t="s">
        <v>311</v>
      </c>
      <c r="F322" s="54" t="s">
        <v>8</v>
      </c>
      <c r="G322" s="48">
        <f t="shared" ref="G322:G327" si="85">SUM(H322+J322)</f>
        <v>0</v>
      </c>
      <c r="H322" s="47"/>
      <c r="I322" s="47"/>
      <c r="J322" s="47"/>
      <c r="K322" s="349" t="s">
        <v>11</v>
      </c>
      <c r="L322" s="417" t="s">
        <v>313</v>
      </c>
      <c r="M322" s="417"/>
      <c r="N322" s="417"/>
    </row>
    <row r="323" spans="1:17" ht="12.75" hidden="1" customHeight="1" x14ac:dyDescent="0.2">
      <c r="A323" s="405"/>
      <c r="B323" s="405"/>
      <c r="C323" s="405"/>
      <c r="D323" s="405"/>
      <c r="E323" s="405"/>
      <c r="F323" s="40" t="s">
        <v>67</v>
      </c>
      <c r="G323" s="48">
        <f t="shared" si="85"/>
        <v>0</v>
      </c>
      <c r="H323" s="48">
        <f>SUM(H322:H322)</f>
        <v>0</v>
      </c>
      <c r="I323" s="48">
        <f>SUM(I322:I322)</f>
        <v>0</v>
      </c>
      <c r="J323" s="48">
        <f>SUM(J322:J322)</f>
        <v>0</v>
      </c>
      <c r="K323" s="349"/>
      <c r="L323" s="417"/>
      <c r="M323" s="417"/>
      <c r="N323" s="417"/>
    </row>
    <row r="324" spans="1:17" ht="12.75" hidden="1" customHeight="1" x14ac:dyDescent="0.2">
      <c r="A324" s="405" t="s">
        <v>7</v>
      </c>
      <c r="B324" s="405"/>
      <c r="C324" s="405" t="s">
        <v>206</v>
      </c>
      <c r="D324" s="405"/>
      <c r="E324" s="405"/>
      <c r="F324" s="42" t="s">
        <v>8</v>
      </c>
      <c r="G324" s="48">
        <f t="shared" si="85"/>
        <v>0</v>
      </c>
      <c r="H324" s="49"/>
      <c r="I324" s="50"/>
      <c r="J324" s="50"/>
      <c r="K324" s="349"/>
      <c r="L324" s="417" t="s">
        <v>314</v>
      </c>
      <c r="M324" s="417"/>
      <c r="N324" s="417"/>
    </row>
    <row r="325" spans="1:17" ht="12.75" hidden="1" customHeight="1" x14ac:dyDescent="0.2">
      <c r="A325" s="405"/>
      <c r="B325" s="405"/>
      <c r="C325" s="405"/>
      <c r="D325" s="405"/>
      <c r="E325" s="405"/>
      <c r="F325" s="40" t="s">
        <v>67</v>
      </c>
      <c r="G325" s="48">
        <f t="shared" si="85"/>
        <v>0</v>
      </c>
      <c r="H325" s="48">
        <f>SUM(H324)</f>
        <v>0</v>
      </c>
      <c r="I325" s="48">
        <f>SUM(I324)</f>
        <v>0</v>
      </c>
      <c r="J325" s="48">
        <f>SUM(J324)</f>
        <v>0</v>
      </c>
      <c r="K325" s="349"/>
      <c r="L325" s="417"/>
      <c r="M325" s="417"/>
      <c r="N325" s="417"/>
    </row>
    <row r="326" spans="1:17" ht="12.75" hidden="1" customHeight="1" x14ac:dyDescent="0.2">
      <c r="A326" s="406" t="s">
        <v>316</v>
      </c>
      <c r="B326" s="406"/>
      <c r="C326" s="406"/>
      <c r="D326" s="406"/>
      <c r="E326" s="406"/>
      <c r="F326" s="406"/>
      <c r="G326" s="56">
        <f t="shared" si="85"/>
        <v>0</v>
      </c>
      <c r="H326" s="56">
        <f>SUM(H323)</f>
        <v>0</v>
      </c>
      <c r="I326" s="56">
        <f t="shared" ref="I326:J326" si="86">SUM(I323)</f>
        <v>0</v>
      </c>
      <c r="J326" s="56">
        <f t="shared" si="86"/>
        <v>0</v>
      </c>
      <c r="K326" s="349"/>
      <c r="L326" s="407"/>
      <c r="M326" s="407"/>
      <c r="N326" s="407"/>
    </row>
    <row r="327" spans="1:17" ht="12.75" hidden="1" customHeight="1" x14ac:dyDescent="0.2">
      <c r="A327" s="406" t="s">
        <v>315</v>
      </c>
      <c r="B327" s="406"/>
      <c r="C327" s="406"/>
      <c r="D327" s="406"/>
      <c r="E327" s="406"/>
      <c r="F327" s="406"/>
      <c r="G327" s="56">
        <f t="shared" si="85"/>
        <v>0</v>
      </c>
      <c r="H327" s="56">
        <f>SUM(H325)</f>
        <v>0</v>
      </c>
      <c r="I327" s="56">
        <f t="shared" ref="I327:J327" si="87">SUM(I325)</f>
        <v>0</v>
      </c>
      <c r="J327" s="56">
        <f t="shared" si="87"/>
        <v>0</v>
      </c>
      <c r="K327" s="349"/>
      <c r="L327" s="407"/>
      <c r="M327" s="407"/>
      <c r="N327" s="407"/>
    </row>
    <row r="328" spans="1:17" ht="18" customHeight="1" x14ac:dyDescent="0.2">
      <c r="A328" s="353" t="s">
        <v>660</v>
      </c>
      <c r="B328" s="353"/>
      <c r="C328" s="353"/>
      <c r="D328" s="353"/>
      <c r="E328" s="353"/>
      <c r="F328" s="353"/>
      <c r="G328" s="353"/>
      <c r="H328" s="353"/>
      <c r="I328" s="353"/>
      <c r="J328" s="353"/>
      <c r="K328" s="353"/>
      <c r="L328" s="353"/>
      <c r="M328" s="353"/>
      <c r="N328" s="353"/>
    </row>
    <row r="329" spans="1:17" ht="12.75" customHeight="1" x14ac:dyDescent="0.2">
      <c r="A329" s="290" t="s">
        <v>5</v>
      </c>
      <c r="B329" s="290" t="s">
        <v>528</v>
      </c>
      <c r="C329" s="290" t="s">
        <v>662</v>
      </c>
      <c r="D329" s="290" t="s">
        <v>529</v>
      </c>
      <c r="E329" s="426" t="s">
        <v>311</v>
      </c>
      <c r="F329" s="246" t="s">
        <v>21</v>
      </c>
      <c r="G329" s="8">
        <f>SUM(H329+J329)</f>
        <v>-14.1</v>
      </c>
      <c r="H329" s="192">
        <v>-14.1</v>
      </c>
      <c r="I329" s="192"/>
      <c r="J329" s="192"/>
      <c r="K329" s="322" t="s">
        <v>11</v>
      </c>
      <c r="L329" s="337" t="s">
        <v>527</v>
      </c>
      <c r="M329" s="338"/>
      <c r="N329" s="339"/>
      <c r="Q329" s="242"/>
    </row>
    <row r="330" spans="1:17" ht="12.75" customHeight="1" x14ac:dyDescent="0.2">
      <c r="A330" s="302"/>
      <c r="B330" s="302"/>
      <c r="C330" s="302"/>
      <c r="D330" s="302"/>
      <c r="E330" s="427"/>
      <c r="F330" s="246" t="s">
        <v>361</v>
      </c>
      <c r="G330" s="8">
        <f t="shared" ref="G330:G334" si="88">SUM(H330+J330)</f>
        <v>-26.1</v>
      </c>
      <c r="H330" s="192"/>
      <c r="I330" s="192"/>
      <c r="J330" s="192">
        <v>-26.1</v>
      </c>
      <c r="K330" s="322"/>
      <c r="L330" s="340"/>
      <c r="M330" s="341"/>
      <c r="N330" s="342"/>
    </row>
    <row r="331" spans="1:17" ht="12.75" hidden="1" customHeight="1" x14ac:dyDescent="0.2">
      <c r="A331" s="302"/>
      <c r="B331" s="302"/>
      <c r="C331" s="302"/>
      <c r="D331" s="302"/>
      <c r="E331" s="427"/>
      <c r="F331" s="89"/>
      <c r="G331" s="8">
        <f t="shared" si="88"/>
        <v>0</v>
      </c>
      <c r="H331" s="192"/>
      <c r="I331" s="192"/>
      <c r="J331" s="192"/>
      <c r="K331" s="322"/>
      <c r="L331" s="340"/>
      <c r="M331" s="341"/>
      <c r="N331" s="342"/>
    </row>
    <row r="332" spans="1:17" ht="12.75" hidden="1" customHeight="1" x14ac:dyDescent="0.2">
      <c r="A332" s="302"/>
      <c r="B332" s="302"/>
      <c r="C332" s="302"/>
      <c r="D332" s="302"/>
      <c r="E332" s="427"/>
      <c r="F332" s="191"/>
      <c r="G332" s="8">
        <f t="shared" si="88"/>
        <v>0</v>
      </c>
      <c r="H332" s="192"/>
      <c r="I332" s="192"/>
      <c r="J332" s="192"/>
      <c r="K332" s="322"/>
      <c r="L332" s="340"/>
      <c r="M332" s="341"/>
      <c r="N332" s="342"/>
    </row>
    <row r="333" spans="1:17" ht="12.75" customHeight="1" x14ac:dyDescent="0.2">
      <c r="A333" s="291"/>
      <c r="B333" s="291"/>
      <c r="C333" s="291"/>
      <c r="D333" s="291"/>
      <c r="E333" s="428"/>
      <c r="F333" s="10" t="s">
        <v>67</v>
      </c>
      <c r="G333" s="197">
        <f t="shared" si="88"/>
        <v>-40.200000000000003</v>
      </c>
      <c r="H333" s="8">
        <f>SUM(H329:H332)</f>
        <v>-14.1</v>
      </c>
      <c r="I333" s="8">
        <f t="shared" ref="I333:J333" si="89">SUM(I329:I332)</f>
        <v>0</v>
      </c>
      <c r="J333" s="8">
        <f t="shared" si="89"/>
        <v>-26.1</v>
      </c>
      <c r="K333" s="322"/>
      <c r="L333" s="388"/>
      <c r="M333" s="389"/>
      <c r="N333" s="390"/>
    </row>
    <row r="334" spans="1:17" ht="17.25" customHeight="1" x14ac:dyDescent="0.2">
      <c r="A334" s="470" t="s">
        <v>661</v>
      </c>
      <c r="B334" s="471"/>
      <c r="C334" s="471"/>
      <c r="D334" s="471"/>
      <c r="E334" s="471"/>
      <c r="F334" s="472"/>
      <c r="G334" s="252">
        <f t="shared" si="88"/>
        <v>-40.200000000000003</v>
      </c>
      <c r="H334" s="178">
        <f>SUM(H333)</f>
        <v>-14.1</v>
      </c>
      <c r="I334" s="178">
        <f t="shared" ref="I334:J334" si="90">SUM(I333)</f>
        <v>0</v>
      </c>
      <c r="J334" s="178">
        <f t="shared" si="90"/>
        <v>-26.1</v>
      </c>
      <c r="K334" s="190"/>
      <c r="L334" s="429"/>
      <c r="M334" s="430"/>
      <c r="N334" s="303"/>
    </row>
    <row r="335" spans="1:17" ht="19.5" hidden="1" customHeight="1" x14ac:dyDescent="0.2">
      <c r="A335" s="353" t="s">
        <v>538</v>
      </c>
      <c r="B335" s="353"/>
      <c r="C335" s="353"/>
      <c r="D335" s="353"/>
      <c r="E335" s="353"/>
      <c r="F335" s="353"/>
      <c r="G335" s="353"/>
      <c r="H335" s="353"/>
      <c r="I335" s="353"/>
      <c r="J335" s="353"/>
      <c r="K335" s="353"/>
      <c r="L335" s="353"/>
      <c r="M335" s="353"/>
      <c r="N335" s="353"/>
    </row>
    <row r="336" spans="1:17" ht="12.75" hidden="1" customHeight="1" x14ac:dyDescent="0.2">
      <c r="A336" s="290" t="s">
        <v>5</v>
      </c>
      <c r="B336" s="290" t="s">
        <v>528</v>
      </c>
      <c r="C336" s="290" t="s">
        <v>533</v>
      </c>
      <c r="D336" s="290" t="s">
        <v>529</v>
      </c>
      <c r="E336" s="426" t="s">
        <v>311</v>
      </c>
      <c r="F336" s="290" t="s">
        <v>8</v>
      </c>
      <c r="G336" s="8">
        <f>SUM(H336+J336)</f>
        <v>0</v>
      </c>
      <c r="H336" s="192"/>
      <c r="I336" s="192"/>
      <c r="J336" s="192"/>
      <c r="K336" s="189" t="s">
        <v>503</v>
      </c>
      <c r="L336" s="337" t="s">
        <v>527</v>
      </c>
      <c r="M336" s="338"/>
      <c r="N336" s="339"/>
    </row>
    <row r="337" spans="1:14" ht="12.75" hidden="1" customHeight="1" x14ac:dyDescent="0.2">
      <c r="A337" s="302"/>
      <c r="B337" s="302"/>
      <c r="C337" s="302"/>
      <c r="D337" s="302"/>
      <c r="E337" s="427"/>
      <c r="F337" s="302"/>
      <c r="G337" s="8">
        <f t="shared" ref="G337:G340" si="91">SUM(H337+J337)</f>
        <v>0</v>
      </c>
      <c r="H337" s="192"/>
      <c r="I337" s="192"/>
      <c r="J337" s="192"/>
      <c r="K337" s="189" t="s">
        <v>12</v>
      </c>
      <c r="L337" s="340"/>
      <c r="M337" s="341"/>
      <c r="N337" s="342"/>
    </row>
    <row r="338" spans="1:14" ht="12.75" hidden="1" customHeight="1" x14ac:dyDescent="0.2">
      <c r="A338" s="302"/>
      <c r="B338" s="302"/>
      <c r="C338" s="302"/>
      <c r="D338" s="302"/>
      <c r="E338" s="427"/>
      <c r="F338" s="291"/>
      <c r="G338" s="8">
        <f t="shared" si="91"/>
        <v>0</v>
      </c>
      <c r="H338" s="192"/>
      <c r="I338" s="192"/>
      <c r="J338" s="192"/>
      <c r="K338" s="322" t="s">
        <v>11</v>
      </c>
      <c r="L338" s="340"/>
      <c r="M338" s="341"/>
      <c r="N338" s="342"/>
    </row>
    <row r="339" spans="1:14" ht="12.75" hidden="1" customHeight="1" x14ac:dyDescent="0.2">
      <c r="A339" s="291"/>
      <c r="B339" s="291"/>
      <c r="C339" s="291"/>
      <c r="D339" s="291"/>
      <c r="E339" s="428"/>
      <c r="F339" s="10" t="s">
        <v>67</v>
      </c>
      <c r="G339" s="197">
        <f t="shared" si="91"/>
        <v>0</v>
      </c>
      <c r="H339" s="8">
        <f>SUM(H336:H338)</f>
        <v>0</v>
      </c>
      <c r="I339" s="8">
        <f>SUM(I336:I338)</f>
        <v>0</v>
      </c>
      <c r="J339" s="8">
        <f>SUM(J336:J338)</f>
        <v>0</v>
      </c>
      <c r="K339" s="322"/>
      <c r="L339" s="388"/>
      <c r="M339" s="389"/>
      <c r="N339" s="390"/>
    </row>
    <row r="340" spans="1:14" ht="12.75" hidden="1" customHeight="1" x14ac:dyDescent="0.2">
      <c r="A340" s="416" t="s">
        <v>531</v>
      </c>
      <c r="B340" s="416"/>
      <c r="C340" s="416"/>
      <c r="D340" s="416"/>
      <c r="E340" s="416"/>
      <c r="F340" s="416"/>
      <c r="G340" s="198">
        <f t="shared" si="91"/>
        <v>0</v>
      </c>
      <c r="H340" s="199">
        <f>SUM(H339)</f>
        <v>0</v>
      </c>
      <c r="I340" s="199">
        <f t="shared" ref="I340" si="92">SUM(I339)</f>
        <v>0</v>
      </c>
      <c r="J340" s="199">
        <f t="shared" ref="J340" si="93">SUM(J339)</f>
        <v>0</v>
      </c>
      <c r="K340" s="190"/>
      <c r="L340" s="429"/>
      <c r="M340" s="430"/>
      <c r="N340" s="303"/>
    </row>
    <row r="341" spans="1:14" ht="15" hidden="1" customHeight="1" x14ac:dyDescent="0.2">
      <c r="A341" s="380" t="s">
        <v>61</v>
      </c>
      <c r="B341" s="380"/>
      <c r="C341" s="380"/>
      <c r="D341" s="380"/>
      <c r="E341" s="380"/>
      <c r="F341" s="320"/>
      <c r="G341" s="380"/>
      <c r="H341" s="380"/>
      <c r="I341" s="380"/>
      <c r="J341" s="380"/>
      <c r="K341" s="353"/>
      <c r="L341" s="380"/>
      <c r="M341" s="380"/>
      <c r="N341" s="380"/>
    </row>
    <row r="342" spans="1:14" ht="12.75" hidden="1" customHeight="1" x14ac:dyDescent="0.2">
      <c r="A342" s="287" t="s">
        <v>5</v>
      </c>
      <c r="B342" s="287" t="s">
        <v>558</v>
      </c>
      <c r="C342" s="287" t="s">
        <v>48</v>
      </c>
      <c r="D342" s="287" t="s">
        <v>558</v>
      </c>
      <c r="E342" s="323" t="s">
        <v>133</v>
      </c>
      <c r="F342" s="231" t="s">
        <v>65</v>
      </c>
      <c r="G342" s="168">
        <f t="shared" ref="G342:G357" si="94">SUM(H342+J342)</f>
        <v>0</v>
      </c>
      <c r="H342" s="150"/>
      <c r="I342" s="150"/>
      <c r="J342" s="150"/>
      <c r="K342" s="322" t="s">
        <v>11</v>
      </c>
      <c r="L342" s="304" t="s">
        <v>556</v>
      </c>
      <c r="M342" s="304"/>
      <c r="N342" s="304"/>
    </row>
    <row r="343" spans="1:14" ht="12.75" hidden="1" customHeight="1" x14ac:dyDescent="0.2">
      <c r="A343" s="287"/>
      <c r="B343" s="287"/>
      <c r="C343" s="287"/>
      <c r="D343" s="287"/>
      <c r="E343" s="323"/>
      <c r="F343" s="209"/>
      <c r="G343" s="168">
        <f t="shared" si="94"/>
        <v>0</v>
      </c>
      <c r="H343" s="150"/>
      <c r="I343" s="150"/>
      <c r="J343" s="150"/>
      <c r="K343" s="322"/>
      <c r="L343" s="304"/>
      <c r="M343" s="304"/>
      <c r="N343" s="304"/>
    </row>
    <row r="344" spans="1:14" ht="12.75" hidden="1" customHeight="1" x14ac:dyDescent="0.2">
      <c r="A344" s="287"/>
      <c r="B344" s="287"/>
      <c r="C344" s="287"/>
      <c r="D344" s="287"/>
      <c r="E344" s="323"/>
      <c r="F344" s="209"/>
      <c r="G344" s="168">
        <f t="shared" si="94"/>
        <v>0</v>
      </c>
      <c r="H344" s="150"/>
      <c r="I344" s="150"/>
      <c r="J344" s="150"/>
      <c r="K344" s="322"/>
      <c r="L344" s="304"/>
      <c r="M344" s="304"/>
      <c r="N344" s="304"/>
    </row>
    <row r="345" spans="1:14" ht="12.75" hidden="1" customHeight="1" x14ac:dyDescent="0.2">
      <c r="A345" s="287"/>
      <c r="B345" s="287"/>
      <c r="C345" s="287"/>
      <c r="D345" s="287"/>
      <c r="E345" s="323"/>
      <c r="F345" s="208"/>
      <c r="G345" s="168">
        <f t="shared" si="94"/>
        <v>0</v>
      </c>
      <c r="H345" s="150"/>
      <c r="I345" s="150"/>
      <c r="J345" s="150"/>
      <c r="K345" s="322"/>
      <c r="L345" s="304"/>
      <c r="M345" s="304"/>
      <c r="N345" s="304"/>
    </row>
    <row r="346" spans="1:14" ht="12.75" hidden="1" customHeight="1" x14ac:dyDescent="0.2">
      <c r="A346" s="287"/>
      <c r="B346" s="287"/>
      <c r="C346" s="287"/>
      <c r="D346" s="287"/>
      <c r="E346" s="323"/>
      <c r="F346" s="208"/>
      <c r="G346" s="168">
        <f t="shared" si="94"/>
        <v>0</v>
      </c>
      <c r="H346" s="150"/>
      <c r="I346" s="150"/>
      <c r="J346" s="150"/>
      <c r="K346" s="322"/>
      <c r="L346" s="304"/>
      <c r="M346" s="304"/>
      <c r="N346" s="304"/>
    </row>
    <row r="347" spans="1:14" ht="12.75" hidden="1" customHeight="1" x14ac:dyDescent="0.2">
      <c r="A347" s="287"/>
      <c r="B347" s="287"/>
      <c r="C347" s="287"/>
      <c r="D347" s="287"/>
      <c r="E347" s="323"/>
      <c r="F347" s="208"/>
      <c r="G347" s="168">
        <f t="shared" si="94"/>
        <v>0</v>
      </c>
      <c r="H347" s="150"/>
      <c r="I347" s="150"/>
      <c r="J347" s="150"/>
      <c r="K347" s="322"/>
      <c r="L347" s="304"/>
      <c r="M347" s="304"/>
      <c r="N347" s="304"/>
    </row>
    <row r="348" spans="1:14" ht="20.25" hidden="1" customHeight="1" x14ac:dyDescent="0.2">
      <c r="A348" s="287"/>
      <c r="B348" s="287"/>
      <c r="C348" s="287"/>
      <c r="D348" s="287"/>
      <c r="E348" s="287"/>
      <c r="F348" s="128" t="s">
        <v>74</v>
      </c>
      <c r="G348" s="149">
        <f t="shared" si="94"/>
        <v>0</v>
      </c>
      <c r="H348" s="149">
        <f>SUM(H342:H347)</f>
        <v>0</v>
      </c>
      <c r="I348" s="149">
        <f t="shared" ref="I348:J348" si="95">SUM(I342:I347)</f>
        <v>0</v>
      </c>
      <c r="J348" s="149">
        <f t="shared" si="95"/>
        <v>0</v>
      </c>
      <c r="K348" s="322"/>
      <c r="L348" s="304"/>
      <c r="M348" s="304"/>
      <c r="N348" s="304"/>
    </row>
    <row r="349" spans="1:14" ht="12.75" hidden="1" customHeight="1" x14ac:dyDescent="0.2">
      <c r="A349" s="287" t="s">
        <v>7</v>
      </c>
      <c r="B349" s="287" t="s">
        <v>257</v>
      </c>
      <c r="C349" s="305" t="s">
        <v>48</v>
      </c>
      <c r="D349" s="292" t="s">
        <v>257</v>
      </c>
      <c r="E349" s="287" t="s">
        <v>253</v>
      </c>
      <c r="F349" s="231" t="s">
        <v>65</v>
      </c>
      <c r="G349" s="149">
        <f t="shared" si="94"/>
        <v>0</v>
      </c>
      <c r="H349" s="150"/>
      <c r="I349" s="156"/>
      <c r="J349" s="156"/>
      <c r="K349" s="322" t="s">
        <v>11</v>
      </c>
      <c r="L349" s="304" t="s">
        <v>256</v>
      </c>
      <c r="M349" s="304"/>
      <c r="N349" s="304"/>
    </row>
    <row r="350" spans="1:14" ht="12.75" hidden="1" customHeight="1" x14ac:dyDescent="0.2">
      <c r="A350" s="287"/>
      <c r="B350" s="287"/>
      <c r="C350" s="306"/>
      <c r="D350" s="292"/>
      <c r="E350" s="287"/>
      <c r="F350" s="10" t="s">
        <v>67</v>
      </c>
      <c r="G350" s="149">
        <f t="shared" si="94"/>
        <v>0</v>
      </c>
      <c r="H350" s="149">
        <f>SUM(H349)</f>
        <v>0</v>
      </c>
      <c r="I350" s="149">
        <f>SUM(I349)</f>
        <v>0</v>
      </c>
      <c r="J350" s="149">
        <f>SUM(J349)</f>
        <v>0</v>
      </c>
      <c r="K350" s="322"/>
      <c r="L350" s="304"/>
      <c r="M350" s="304"/>
      <c r="N350" s="304"/>
    </row>
    <row r="351" spans="1:14" ht="12.75" hidden="1" customHeight="1" x14ac:dyDescent="0.2">
      <c r="A351" s="287" t="s">
        <v>7</v>
      </c>
      <c r="B351" s="287" t="s">
        <v>570</v>
      </c>
      <c r="C351" s="306"/>
      <c r="D351" s="287" t="s">
        <v>562</v>
      </c>
      <c r="E351" s="287" t="s">
        <v>563</v>
      </c>
      <c r="F351" s="125" t="s">
        <v>65</v>
      </c>
      <c r="G351" s="149">
        <f t="shared" si="94"/>
        <v>0</v>
      </c>
      <c r="H351" s="150"/>
      <c r="I351" s="156"/>
      <c r="J351" s="156"/>
      <c r="K351" s="322"/>
      <c r="L351" s="304" t="s">
        <v>586</v>
      </c>
      <c r="M351" s="304"/>
      <c r="N351" s="304"/>
    </row>
    <row r="352" spans="1:14" ht="12.75" hidden="1" customHeight="1" x14ac:dyDescent="0.2">
      <c r="A352" s="287"/>
      <c r="B352" s="287"/>
      <c r="C352" s="307"/>
      <c r="D352" s="287"/>
      <c r="E352" s="287"/>
      <c r="F352" s="10" t="s">
        <v>67</v>
      </c>
      <c r="G352" s="149">
        <f t="shared" si="94"/>
        <v>0</v>
      </c>
      <c r="H352" s="149">
        <f>SUM(H351)</f>
        <v>0</v>
      </c>
      <c r="I352" s="149">
        <f>SUM(I351)</f>
        <v>0</v>
      </c>
      <c r="J352" s="149">
        <f>SUM(J351)</f>
        <v>0</v>
      </c>
      <c r="K352" s="322"/>
      <c r="L352" s="304"/>
      <c r="M352" s="304"/>
      <c r="N352" s="304"/>
    </row>
    <row r="353" spans="1:14" ht="12.75" hidden="1" customHeight="1" x14ac:dyDescent="0.2">
      <c r="A353" s="287" t="s">
        <v>28</v>
      </c>
      <c r="B353" s="124"/>
      <c r="C353" s="15"/>
      <c r="D353" s="287"/>
      <c r="E353" s="287"/>
      <c r="F353" s="125"/>
      <c r="G353" s="149">
        <f t="shared" si="94"/>
        <v>0</v>
      </c>
      <c r="H353" s="150"/>
      <c r="I353" s="150"/>
      <c r="J353" s="156"/>
      <c r="K353" s="19"/>
      <c r="L353" s="329"/>
      <c r="M353" s="329"/>
      <c r="N353" s="329"/>
    </row>
    <row r="354" spans="1:14" ht="12.75" hidden="1" customHeight="1" x14ac:dyDescent="0.2">
      <c r="A354" s="287"/>
      <c r="B354" s="124"/>
      <c r="C354" s="15"/>
      <c r="D354" s="287"/>
      <c r="E354" s="287"/>
      <c r="F354" s="125"/>
      <c r="G354" s="149">
        <f t="shared" si="94"/>
        <v>0</v>
      </c>
      <c r="H354" s="150"/>
      <c r="I354" s="156"/>
      <c r="J354" s="156"/>
      <c r="K354" s="19"/>
      <c r="L354" s="329"/>
      <c r="M354" s="329"/>
      <c r="N354" s="329"/>
    </row>
    <row r="355" spans="1:14" ht="38.25" hidden="1" customHeight="1" x14ac:dyDescent="0.2">
      <c r="A355" s="287"/>
      <c r="B355" s="124"/>
      <c r="C355" s="15"/>
      <c r="D355" s="287"/>
      <c r="E355" s="287"/>
      <c r="F355" s="10" t="s">
        <v>67</v>
      </c>
      <c r="G355" s="149">
        <f t="shared" si="94"/>
        <v>0</v>
      </c>
      <c r="H355" s="149">
        <f>SUM(H353:H354)</f>
        <v>0</v>
      </c>
      <c r="I355" s="149">
        <f>SUM(I353:I354)</f>
        <v>0</v>
      </c>
      <c r="J355" s="149">
        <f>SUM(J353:J354)</f>
        <v>0</v>
      </c>
      <c r="K355" s="19"/>
      <c r="L355" s="329"/>
      <c r="M355" s="329"/>
      <c r="N355" s="329"/>
    </row>
    <row r="356" spans="1:14" ht="13.5" hidden="1" customHeight="1" x14ac:dyDescent="0.2">
      <c r="A356" s="348" t="s">
        <v>56</v>
      </c>
      <c r="B356" s="348"/>
      <c r="C356" s="348"/>
      <c r="D356" s="348"/>
      <c r="E356" s="348"/>
      <c r="F356" s="348"/>
      <c r="G356" s="158">
        <f t="shared" si="94"/>
        <v>0</v>
      </c>
      <c r="H356" s="158">
        <f>SUM(H348+H350+H352+H355)</f>
        <v>0</v>
      </c>
      <c r="I356" s="158">
        <f>SUM(I348+I350+I352+I355)</f>
        <v>0</v>
      </c>
      <c r="J356" s="158">
        <f>SUM(J348+J350+J352+J355)</f>
        <v>0</v>
      </c>
      <c r="K356" s="322"/>
      <c r="L356" s="332"/>
      <c r="M356" s="332"/>
      <c r="N356" s="332"/>
    </row>
    <row r="357" spans="1:14" ht="19.5" hidden="1" customHeight="1" x14ac:dyDescent="0.2">
      <c r="A357" s="348" t="s">
        <v>55</v>
      </c>
      <c r="B357" s="348"/>
      <c r="C357" s="348"/>
      <c r="D357" s="348"/>
      <c r="E357" s="348"/>
      <c r="F357" s="348"/>
      <c r="G357" s="158">
        <f t="shared" si="94"/>
        <v>0</v>
      </c>
      <c r="H357" s="158">
        <f>SUM(H356)</f>
        <v>0</v>
      </c>
      <c r="I357" s="158">
        <f t="shared" ref="I357:J357" si="96">SUM(I356)</f>
        <v>0</v>
      </c>
      <c r="J357" s="158">
        <f t="shared" si="96"/>
        <v>0</v>
      </c>
      <c r="K357" s="322"/>
      <c r="L357" s="332"/>
      <c r="M357" s="332"/>
      <c r="N357" s="332"/>
    </row>
    <row r="358" spans="1:14" ht="19.5" hidden="1" customHeight="1" x14ac:dyDescent="0.2">
      <c r="A358" s="320" t="s">
        <v>102</v>
      </c>
      <c r="B358" s="320"/>
      <c r="C358" s="320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</row>
    <row r="359" spans="1:14" ht="12.75" hidden="1" customHeight="1" x14ac:dyDescent="0.2">
      <c r="A359" s="287" t="s">
        <v>5</v>
      </c>
      <c r="B359" s="287" t="s">
        <v>585</v>
      </c>
      <c r="C359" s="287" t="s">
        <v>47</v>
      </c>
      <c r="D359" s="287" t="s">
        <v>585</v>
      </c>
      <c r="E359" s="287" t="s">
        <v>584</v>
      </c>
      <c r="F359" s="287" t="s">
        <v>65</v>
      </c>
      <c r="G359" s="149">
        <f>SUM(H359+J359)</f>
        <v>0</v>
      </c>
      <c r="H359" s="150"/>
      <c r="I359" s="154"/>
      <c r="J359" s="154"/>
      <c r="K359" s="322" t="s">
        <v>11</v>
      </c>
      <c r="L359" s="304" t="s">
        <v>583</v>
      </c>
      <c r="M359" s="304"/>
      <c r="N359" s="304"/>
    </row>
    <row r="360" spans="1:14" ht="12.75" hidden="1" customHeight="1" x14ac:dyDescent="0.2">
      <c r="A360" s="287"/>
      <c r="B360" s="287"/>
      <c r="C360" s="287"/>
      <c r="D360" s="287"/>
      <c r="E360" s="287"/>
      <c r="F360" s="287"/>
      <c r="G360" s="149">
        <f>SUM(H360+J360)</f>
        <v>0</v>
      </c>
      <c r="H360" s="154"/>
      <c r="I360" s="154"/>
      <c r="J360" s="154"/>
      <c r="K360" s="322"/>
      <c r="L360" s="304"/>
      <c r="M360" s="304"/>
      <c r="N360" s="304"/>
    </row>
    <row r="361" spans="1:14" ht="12.75" hidden="1" customHeight="1" x14ac:dyDescent="0.2">
      <c r="A361" s="287"/>
      <c r="B361" s="287"/>
      <c r="C361" s="287"/>
      <c r="D361" s="287"/>
      <c r="E361" s="287"/>
      <c r="F361" s="287"/>
      <c r="G361" s="149">
        <f>SUM(H361+J361)</f>
        <v>0</v>
      </c>
      <c r="H361" s="154"/>
      <c r="I361" s="154"/>
      <c r="J361" s="154"/>
      <c r="K361" s="322"/>
      <c r="L361" s="304"/>
      <c r="M361" s="304"/>
      <c r="N361" s="304"/>
    </row>
    <row r="362" spans="1:14" ht="14.25" hidden="1" customHeight="1" x14ac:dyDescent="0.2">
      <c r="A362" s="287"/>
      <c r="B362" s="287"/>
      <c r="C362" s="287"/>
      <c r="D362" s="287"/>
      <c r="E362" s="287"/>
      <c r="F362" s="10" t="s">
        <v>67</v>
      </c>
      <c r="G362" s="149">
        <f t="shared" ref="G362:G379" si="97">SUM(H362+J362)</f>
        <v>0</v>
      </c>
      <c r="H362" s="149">
        <f>SUM(H359:H361)</f>
        <v>0</v>
      </c>
      <c r="I362" s="149">
        <f t="shared" ref="I362:J362" si="98">SUM(I359:I361)</f>
        <v>0</v>
      </c>
      <c r="J362" s="149">
        <f t="shared" si="98"/>
        <v>0</v>
      </c>
      <c r="K362" s="322"/>
      <c r="L362" s="304"/>
      <c r="M362" s="304"/>
      <c r="N362" s="304"/>
    </row>
    <row r="363" spans="1:14" ht="14.25" hidden="1" customHeight="1" x14ac:dyDescent="0.2">
      <c r="A363" s="287" t="s">
        <v>7</v>
      </c>
      <c r="B363" s="287" t="s">
        <v>546</v>
      </c>
      <c r="C363" s="26"/>
      <c r="D363" s="287" t="s">
        <v>546</v>
      </c>
      <c r="E363" s="287" t="s">
        <v>547</v>
      </c>
      <c r="F363" s="290" t="s">
        <v>65</v>
      </c>
      <c r="G363" s="149">
        <f t="shared" si="97"/>
        <v>0</v>
      </c>
      <c r="H363" s="150"/>
      <c r="I363" s="156"/>
      <c r="J363" s="156"/>
      <c r="K363" s="217"/>
      <c r="L363" s="304" t="s">
        <v>548</v>
      </c>
      <c r="M363" s="304"/>
      <c r="N363" s="304"/>
    </row>
    <row r="364" spans="1:14" ht="14.25" hidden="1" customHeight="1" x14ac:dyDescent="0.2">
      <c r="A364" s="287"/>
      <c r="B364" s="287"/>
      <c r="C364" s="26"/>
      <c r="D364" s="287"/>
      <c r="E364" s="287"/>
      <c r="F364" s="291"/>
      <c r="G364" s="149">
        <f t="shared" si="97"/>
        <v>0</v>
      </c>
      <c r="H364" s="150"/>
      <c r="I364" s="156"/>
      <c r="J364" s="156"/>
      <c r="K364" s="330"/>
      <c r="L364" s="304"/>
      <c r="M364" s="304"/>
      <c r="N364" s="304"/>
    </row>
    <row r="365" spans="1:14" ht="14.25" hidden="1" customHeight="1" x14ac:dyDescent="0.2">
      <c r="A365" s="287"/>
      <c r="B365" s="287"/>
      <c r="C365" s="26"/>
      <c r="D365" s="287"/>
      <c r="E365" s="287"/>
      <c r="F365" s="10" t="s">
        <v>67</v>
      </c>
      <c r="G365" s="149">
        <f t="shared" si="97"/>
        <v>0</v>
      </c>
      <c r="H365" s="149">
        <f>SUM(H363:H364)</f>
        <v>0</v>
      </c>
      <c r="I365" s="149">
        <f t="shared" ref="I365:J365" si="99">SUM(I363:I364)</f>
        <v>0</v>
      </c>
      <c r="J365" s="149">
        <f t="shared" si="99"/>
        <v>0</v>
      </c>
      <c r="K365" s="331"/>
      <c r="L365" s="304"/>
      <c r="M365" s="304"/>
      <c r="N365" s="304"/>
    </row>
    <row r="366" spans="1:14" ht="14.25" hidden="1" customHeight="1" x14ac:dyDescent="0.2">
      <c r="A366" s="287" t="s">
        <v>13</v>
      </c>
      <c r="B366" s="287" t="s">
        <v>558</v>
      </c>
      <c r="C366" s="26"/>
      <c r="D366" s="287" t="s">
        <v>558</v>
      </c>
      <c r="E366" s="287" t="s">
        <v>557</v>
      </c>
      <c r="F366" s="292" t="s">
        <v>65</v>
      </c>
      <c r="G366" s="149">
        <f t="shared" si="97"/>
        <v>0</v>
      </c>
      <c r="H366" s="150"/>
      <c r="I366" s="156"/>
      <c r="J366" s="156"/>
      <c r="K366" s="217"/>
      <c r="L366" s="304" t="s">
        <v>556</v>
      </c>
      <c r="M366" s="304"/>
      <c r="N366" s="304"/>
    </row>
    <row r="367" spans="1:14" ht="14.25" hidden="1" customHeight="1" x14ac:dyDescent="0.2">
      <c r="A367" s="287"/>
      <c r="B367" s="287"/>
      <c r="C367" s="26"/>
      <c r="D367" s="287"/>
      <c r="E367" s="287"/>
      <c r="F367" s="292"/>
      <c r="G367" s="149">
        <f t="shared" si="97"/>
        <v>0</v>
      </c>
      <c r="H367" s="150"/>
      <c r="I367" s="156"/>
      <c r="J367" s="156"/>
      <c r="K367" s="217"/>
      <c r="L367" s="304"/>
      <c r="M367" s="304"/>
      <c r="N367" s="304"/>
    </row>
    <row r="368" spans="1:14" ht="14.25" hidden="1" customHeight="1" x14ac:dyDescent="0.2">
      <c r="A368" s="287"/>
      <c r="B368" s="287"/>
      <c r="C368" s="26"/>
      <c r="D368" s="287"/>
      <c r="E368" s="287"/>
      <c r="F368" s="292"/>
      <c r="G368" s="149">
        <f t="shared" si="97"/>
        <v>0</v>
      </c>
      <c r="H368" s="150"/>
      <c r="I368" s="156"/>
      <c r="J368" s="156"/>
      <c r="K368" s="217"/>
      <c r="L368" s="304"/>
      <c r="M368" s="304"/>
      <c r="N368" s="304"/>
    </row>
    <row r="369" spans="1:15" ht="14.25" hidden="1" customHeight="1" x14ac:dyDescent="0.2">
      <c r="A369" s="287"/>
      <c r="B369" s="287"/>
      <c r="C369" s="25"/>
      <c r="D369" s="287"/>
      <c r="E369" s="287"/>
      <c r="F369" s="33" t="s">
        <v>67</v>
      </c>
      <c r="G369" s="149">
        <f t="shared" si="97"/>
        <v>0</v>
      </c>
      <c r="H369" s="149">
        <f>SUM(H366:H368)</f>
        <v>0</v>
      </c>
      <c r="I369" s="149">
        <f t="shared" ref="I369:J369" si="100">SUM(I366:I368)</f>
        <v>0</v>
      </c>
      <c r="J369" s="149">
        <f t="shared" si="100"/>
        <v>0</v>
      </c>
      <c r="K369" s="217"/>
      <c r="L369" s="304"/>
      <c r="M369" s="304"/>
      <c r="N369" s="304"/>
    </row>
    <row r="370" spans="1:15" ht="15.75" hidden="1" customHeight="1" x14ac:dyDescent="0.2">
      <c r="A370" s="292" t="s">
        <v>28</v>
      </c>
      <c r="B370" s="292"/>
      <c r="C370" s="26"/>
      <c r="D370" s="287"/>
      <c r="E370" s="323"/>
      <c r="F370" s="126"/>
      <c r="G370" s="168">
        <f t="shared" si="97"/>
        <v>0</v>
      </c>
      <c r="H370" s="150"/>
      <c r="I370" s="156"/>
      <c r="J370" s="150"/>
      <c r="K370" s="27"/>
      <c r="L370" s="304"/>
      <c r="M370" s="304"/>
      <c r="N370" s="304"/>
    </row>
    <row r="371" spans="1:15" ht="12.75" hidden="1" customHeight="1" x14ac:dyDescent="0.2">
      <c r="A371" s="292"/>
      <c r="B371" s="292"/>
      <c r="C371" s="26"/>
      <c r="D371" s="287"/>
      <c r="E371" s="323"/>
      <c r="F371" s="126"/>
      <c r="G371" s="168">
        <f t="shared" si="97"/>
        <v>0</v>
      </c>
      <c r="H371" s="150"/>
      <c r="I371" s="156"/>
      <c r="J371" s="150"/>
      <c r="K371" s="27"/>
      <c r="L371" s="304"/>
      <c r="M371" s="304"/>
      <c r="N371" s="304"/>
    </row>
    <row r="372" spans="1:15" ht="12.75" hidden="1" customHeight="1" x14ac:dyDescent="0.2">
      <c r="A372" s="292"/>
      <c r="B372" s="292"/>
      <c r="C372" s="26"/>
      <c r="D372" s="287"/>
      <c r="E372" s="323"/>
      <c r="F372" s="89"/>
      <c r="G372" s="168">
        <f t="shared" si="97"/>
        <v>0</v>
      </c>
      <c r="H372" s="150"/>
      <c r="I372" s="156"/>
      <c r="J372" s="150"/>
      <c r="K372" s="27"/>
      <c r="L372" s="304"/>
      <c r="M372" s="304"/>
      <c r="N372" s="304"/>
    </row>
    <row r="373" spans="1:15" ht="12.75" hidden="1" customHeight="1" x14ac:dyDescent="0.2">
      <c r="A373" s="292"/>
      <c r="B373" s="292"/>
      <c r="C373" s="26"/>
      <c r="D373" s="287"/>
      <c r="E373" s="287"/>
      <c r="F373" s="128" t="s">
        <v>67</v>
      </c>
      <c r="G373" s="149">
        <f t="shared" si="97"/>
        <v>0</v>
      </c>
      <c r="H373" s="149">
        <f>SUM(H370:H372)</f>
        <v>0</v>
      </c>
      <c r="I373" s="149">
        <f t="shared" ref="I373:J373" si="101">SUM(I370:I372)</f>
        <v>0</v>
      </c>
      <c r="J373" s="149">
        <f t="shared" si="101"/>
        <v>0</v>
      </c>
      <c r="K373" s="27"/>
      <c r="L373" s="304"/>
      <c r="M373" s="304"/>
      <c r="N373" s="304"/>
      <c r="O373" s="2"/>
    </row>
    <row r="374" spans="1:15" ht="12.75" hidden="1" customHeight="1" x14ac:dyDescent="0.2">
      <c r="A374" s="292" t="s">
        <v>29</v>
      </c>
      <c r="B374" s="292"/>
      <c r="C374" s="26"/>
      <c r="D374" s="287"/>
      <c r="E374" s="287"/>
      <c r="F374" s="129"/>
      <c r="G374" s="149">
        <f t="shared" si="97"/>
        <v>0</v>
      </c>
      <c r="H374" s="150"/>
      <c r="I374" s="156"/>
      <c r="J374" s="150"/>
      <c r="K374" s="27"/>
      <c r="L374" s="304"/>
      <c r="M374" s="304"/>
      <c r="N374" s="304"/>
    </row>
    <row r="375" spans="1:15" ht="12.75" hidden="1" customHeight="1" x14ac:dyDescent="0.2">
      <c r="A375" s="292"/>
      <c r="B375" s="292"/>
      <c r="C375" s="26"/>
      <c r="D375" s="287"/>
      <c r="E375" s="287"/>
      <c r="F375" s="10" t="s">
        <v>67</v>
      </c>
      <c r="G375" s="149">
        <f t="shared" si="97"/>
        <v>0</v>
      </c>
      <c r="H375" s="149">
        <f>SUM(H374:H374)</f>
        <v>0</v>
      </c>
      <c r="I375" s="149">
        <f>SUM(I374:I374)</f>
        <v>0</v>
      </c>
      <c r="J375" s="149">
        <f>SUM(J374:J374)</f>
        <v>0</v>
      </c>
      <c r="K375" s="27"/>
      <c r="L375" s="304"/>
      <c r="M375" s="304"/>
      <c r="N375" s="304"/>
    </row>
    <row r="376" spans="1:15" ht="17.25" hidden="1" customHeight="1" x14ac:dyDescent="0.2">
      <c r="A376" s="292" t="s">
        <v>30</v>
      </c>
      <c r="B376" s="292"/>
      <c r="C376" s="26"/>
      <c r="D376" s="287"/>
      <c r="E376" s="287"/>
      <c r="F376" s="143"/>
      <c r="G376" s="149">
        <f t="shared" ref="G376:G377" si="102">SUM(H376+J376)</f>
        <v>0</v>
      </c>
      <c r="H376" s="150"/>
      <c r="I376" s="156"/>
      <c r="J376" s="150"/>
      <c r="K376" s="27"/>
      <c r="L376" s="304"/>
      <c r="M376" s="304"/>
      <c r="N376" s="304"/>
    </row>
    <row r="377" spans="1:15" ht="12.75" hidden="1" customHeight="1" x14ac:dyDescent="0.2">
      <c r="A377" s="292"/>
      <c r="B377" s="292"/>
      <c r="C377" s="25"/>
      <c r="D377" s="287"/>
      <c r="E377" s="287"/>
      <c r="F377" s="10" t="s">
        <v>67</v>
      </c>
      <c r="G377" s="149">
        <f t="shared" si="102"/>
        <v>0</v>
      </c>
      <c r="H377" s="149">
        <f>SUM(H376:H376)</f>
        <v>0</v>
      </c>
      <c r="I377" s="149">
        <f>SUM(I376:I376)</f>
        <v>0</v>
      </c>
      <c r="J377" s="149">
        <f>SUM(J376:J376)</f>
        <v>0</v>
      </c>
      <c r="K377" s="23"/>
      <c r="L377" s="304"/>
      <c r="M377" s="304"/>
      <c r="N377" s="304"/>
    </row>
    <row r="378" spans="1:15" ht="15" hidden="1" customHeight="1" x14ac:dyDescent="0.2">
      <c r="A378" s="311" t="s">
        <v>103</v>
      </c>
      <c r="B378" s="311"/>
      <c r="C378" s="311"/>
      <c r="D378" s="311"/>
      <c r="E378" s="311"/>
      <c r="F378" s="311"/>
      <c r="G378" s="151">
        <f t="shared" si="97"/>
        <v>0</v>
      </c>
      <c r="H378" s="151">
        <f>SUM(H362+H365+H369+H373+H375+H377)</f>
        <v>0</v>
      </c>
      <c r="I378" s="151">
        <f>SUM(I362+I365+I369+I373+I375+I377)</f>
        <v>0</v>
      </c>
      <c r="J378" s="151">
        <f>SUM(J362+J365+J369+J373+J375+J377)</f>
        <v>0</v>
      </c>
      <c r="K378" s="322"/>
      <c r="L378" s="289"/>
      <c r="M378" s="289"/>
      <c r="N378" s="289"/>
    </row>
    <row r="379" spans="1:15" ht="23.25" hidden="1" customHeight="1" x14ac:dyDescent="0.2">
      <c r="A379" s="311" t="s">
        <v>55</v>
      </c>
      <c r="B379" s="311"/>
      <c r="C379" s="311"/>
      <c r="D379" s="311"/>
      <c r="E379" s="311"/>
      <c r="F379" s="311"/>
      <c r="G379" s="151">
        <f t="shared" si="97"/>
        <v>0</v>
      </c>
      <c r="H379" s="151">
        <f>SUM(H378)</f>
        <v>0</v>
      </c>
      <c r="I379" s="151">
        <f>SUM(I378)</f>
        <v>0</v>
      </c>
      <c r="J379" s="151">
        <f>SUM(J378)</f>
        <v>0</v>
      </c>
      <c r="K379" s="322"/>
      <c r="L379" s="289"/>
      <c r="M379" s="289"/>
      <c r="N379" s="289"/>
    </row>
    <row r="380" spans="1:15" s="4" customFormat="1" ht="18.75" hidden="1" customHeight="1" x14ac:dyDescent="0.2">
      <c r="A380" s="320" t="s">
        <v>561</v>
      </c>
      <c r="B380" s="320"/>
      <c r="C380" s="320"/>
      <c r="D380" s="320"/>
      <c r="E380" s="320"/>
      <c r="F380" s="320"/>
      <c r="G380" s="320"/>
      <c r="H380" s="320"/>
      <c r="I380" s="320"/>
      <c r="J380" s="320"/>
      <c r="K380" s="320"/>
      <c r="L380" s="320"/>
      <c r="M380" s="320"/>
      <c r="N380" s="320"/>
    </row>
    <row r="381" spans="1:15" s="4" customFormat="1" ht="12.75" hidden="1" customHeight="1" x14ac:dyDescent="0.2">
      <c r="A381" s="287" t="s">
        <v>5</v>
      </c>
      <c r="B381" s="287" t="s">
        <v>570</v>
      </c>
      <c r="C381" s="287" t="s">
        <v>98</v>
      </c>
      <c r="D381" s="287" t="s">
        <v>562</v>
      </c>
      <c r="E381" s="287" t="s">
        <v>563</v>
      </c>
      <c r="F381" s="218" t="s">
        <v>8</v>
      </c>
      <c r="G381" s="149">
        <f>SUM(H381+J381)</f>
        <v>0</v>
      </c>
      <c r="H381" s="154"/>
      <c r="I381" s="154"/>
      <c r="J381" s="154"/>
      <c r="K381" s="322" t="s">
        <v>12</v>
      </c>
      <c r="L381" s="304" t="s">
        <v>565</v>
      </c>
      <c r="M381" s="304"/>
      <c r="N381" s="304"/>
    </row>
    <row r="382" spans="1:15" s="4" customFormat="1" ht="12.75" hidden="1" customHeight="1" x14ac:dyDescent="0.2">
      <c r="A382" s="287"/>
      <c r="B382" s="287"/>
      <c r="C382" s="287"/>
      <c r="D382" s="287"/>
      <c r="E382" s="287"/>
      <c r="F382" s="10" t="s">
        <v>67</v>
      </c>
      <c r="G382" s="149">
        <f>SUM(H382+J382)</f>
        <v>0</v>
      </c>
      <c r="H382" s="149">
        <f t="shared" ref="H382:J383" si="103">SUM(H381)</f>
        <v>0</v>
      </c>
      <c r="I382" s="149">
        <f t="shared" si="103"/>
        <v>0</v>
      </c>
      <c r="J382" s="149">
        <f t="shared" si="103"/>
        <v>0</v>
      </c>
      <c r="K382" s="322"/>
      <c r="L382" s="304"/>
      <c r="M382" s="304"/>
      <c r="N382" s="304"/>
    </row>
    <row r="383" spans="1:15" ht="12.75" hidden="1" customHeight="1" x14ac:dyDescent="0.2">
      <c r="A383" s="364" t="s">
        <v>564</v>
      </c>
      <c r="B383" s="364"/>
      <c r="C383" s="364"/>
      <c r="D383" s="364"/>
      <c r="E383" s="364"/>
      <c r="F383" s="364"/>
      <c r="G383" s="159">
        <f>SUM(H383+J383)</f>
        <v>0</v>
      </c>
      <c r="H383" s="159">
        <f t="shared" si="103"/>
        <v>0</v>
      </c>
      <c r="I383" s="159">
        <f t="shared" si="103"/>
        <v>0</v>
      </c>
      <c r="J383" s="159">
        <f t="shared" si="103"/>
        <v>0</v>
      </c>
      <c r="K383" s="322"/>
      <c r="L383" s="304"/>
      <c r="M383" s="304"/>
      <c r="N383" s="304"/>
    </row>
    <row r="384" spans="1:15" ht="27" customHeight="1" x14ac:dyDescent="0.2">
      <c r="A384" s="319" t="s">
        <v>228</v>
      </c>
      <c r="B384" s="319"/>
      <c r="C384" s="319"/>
      <c r="D384" s="319"/>
      <c r="E384" s="319"/>
      <c r="F384" s="319"/>
      <c r="G384" s="319"/>
      <c r="H384" s="319"/>
      <c r="I384" s="319"/>
      <c r="J384" s="319"/>
      <c r="K384" s="319"/>
      <c r="L384" s="320"/>
      <c r="M384" s="320"/>
      <c r="N384" s="320"/>
    </row>
    <row r="385" spans="1:14" ht="15" hidden="1" customHeight="1" x14ac:dyDescent="0.2">
      <c r="A385" s="287" t="s">
        <v>5</v>
      </c>
      <c r="B385" s="287" t="s">
        <v>349</v>
      </c>
      <c r="C385" s="24" t="s">
        <v>47</v>
      </c>
      <c r="D385" s="287" t="s">
        <v>279</v>
      </c>
      <c r="E385" s="287" t="s">
        <v>46</v>
      </c>
      <c r="F385" s="76"/>
      <c r="G385" s="149">
        <f t="shared" ref="G385:G390" si="104">SUM(H385+J385)</f>
        <v>0</v>
      </c>
      <c r="H385" s="150"/>
      <c r="I385" s="154"/>
      <c r="J385" s="154"/>
      <c r="K385" s="29"/>
      <c r="L385" s="327"/>
      <c r="M385" s="327"/>
      <c r="N385" s="327"/>
    </row>
    <row r="386" spans="1:14" ht="15" hidden="1" customHeight="1" x14ac:dyDescent="0.2">
      <c r="A386" s="287"/>
      <c r="B386" s="287"/>
      <c r="C386" s="26"/>
      <c r="D386" s="287"/>
      <c r="E386" s="287"/>
      <c r="F386" s="65"/>
      <c r="G386" s="149">
        <f t="shared" si="104"/>
        <v>0</v>
      </c>
      <c r="H386" s="150"/>
      <c r="I386" s="154"/>
      <c r="J386" s="154"/>
      <c r="K386" s="27"/>
      <c r="L386" s="327"/>
      <c r="M386" s="327"/>
      <c r="N386" s="327"/>
    </row>
    <row r="387" spans="1:14" ht="15" hidden="1" customHeight="1" x14ac:dyDescent="0.2">
      <c r="A387" s="287"/>
      <c r="B387" s="287"/>
      <c r="C387" s="26"/>
      <c r="D387" s="287"/>
      <c r="E387" s="287"/>
      <c r="F387" s="10" t="s">
        <v>67</v>
      </c>
      <c r="G387" s="149">
        <f t="shared" si="104"/>
        <v>0</v>
      </c>
      <c r="H387" s="149">
        <f>SUM(H385:H386)</f>
        <v>0</v>
      </c>
      <c r="I387" s="149">
        <f t="shared" ref="I387:J387" si="105">SUM(I385:I386)</f>
        <v>0</v>
      </c>
      <c r="J387" s="149">
        <f t="shared" si="105"/>
        <v>0</v>
      </c>
      <c r="K387" s="27"/>
      <c r="L387" s="327"/>
      <c r="M387" s="327"/>
      <c r="N387" s="327"/>
    </row>
    <row r="388" spans="1:14" ht="17.25" customHeight="1" x14ac:dyDescent="0.2">
      <c r="A388" s="287" t="s">
        <v>5</v>
      </c>
      <c r="B388" s="287" t="s">
        <v>632</v>
      </c>
      <c r="C388" s="305" t="s">
        <v>47</v>
      </c>
      <c r="D388" s="287" t="s">
        <v>633</v>
      </c>
      <c r="E388" s="287" t="s">
        <v>46</v>
      </c>
      <c r="F388" s="305" t="s">
        <v>15</v>
      </c>
      <c r="G388" s="149">
        <f t="shared" si="104"/>
        <v>-10</v>
      </c>
      <c r="H388" s="154"/>
      <c r="I388" s="154"/>
      <c r="J388" s="152">
        <v>-10</v>
      </c>
      <c r="K388" s="322" t="s">
        <v>11</v>
      </c>
      <c r="L388" s="327" t="s">
        <v>634</v>
      </c>
      <c r="M388" s="327"/>
      <c r="N388" s="327"/>
    </row>
    <row r="389" spans="1:14" ht="13.5" hidden="1" customHeight="1" x14ac:dyDescent="0.2">
      <c r="A389" s="287"/>
      <c r="B389" s="287"/>
      <c r="C389" s="306"/>
      <c r="D389" s="287"/>
      <c r="E389" s="287"/>
      <c r="F389" s="307"/>
      <c r="G389" s="149">
        <f t="shared" si="104"/>
        <v>0</v>
      </c>
      <c r="H389" s="154"/>
      <c r="I389" s="154"/>
      <c r="J389" s="152"/>
      <c r="K389" s="322"/>
      <c r="L389" s="327"/>
      <c r="M389" s="327"/>
      <c r="N389" s="327"/>
    </row>
    <row r="390" spans="1:14" ht="17.25" customHeight="1" x14ac:dyDescent="0.2">
      <c r="A390" s="287"/>
      <c r="B390" s="287"/>
      <c r="C390" s="306"/>
      <c r="D390" s="287"/>
      <c r="E390" s="287"/>
      <c r="F390" s="10" t="s">
        <v>67</v>
      </c>
      <c r="G390" s="149">
        <f t="shared" si="104"/>
        <v>-10</v>
      </c>
      <c r="H390" s="149">
        <f>SUM(H388+H389)</f>
        <v>0</v>
      </c>
      <c r="I390" s="149">
        <f>SUM(I388)</f>
        <v>0</v>
      </c>
      <c r="J390" s="153">
        <f>SUM(J388)</f>
        <v>-10</v>
      </c>
      <c r="K390" s="322"/>
      <c r="L390" s="327"/>
      <c r="M390" s="327"/>
      <c r="N390" s="327"/>
    </row>
    <row r="391" spans="1:14" ht="12.75" customHeight="1" x14ac:dyDescent="0.2">
      <c r="A391" s="287" t="s">
        <v>7</v>
      </c>
      <c r="B391" s="306" t="s">
        <v>636</v>
      </c>
      <c r="C391" s="306"/>
      <c r="D391" s="323" t="s">
        <v>590</v>
      </c>
      <c r="E391" s="287" t="s">
        <v>589</v>
      </c>
      <c r="F391" s="31" t="s">
        <v>15</v>
      </c>
      <c r="G391" s="149">
        <f t="shared" ref="G391:G407" si="106">SUM(H391+J391)</f>
        <v>-7.5</v>
      </c>
      <c r="H391" s="150"/>
      <c r="I391" s="150"/>
      <c r="J391" s="150">
        <v>-7.5</v>
      </c>
      <c r="K391" s="322"/>
      <c r="L391" s="327" t="s">
        <v>635</v>
      </c>
      <c r="M391" s="327"/>
      <c r="N391" s="327"/>
    </row>
    <row r="392" spans="1:14" ht="12.75" hidden="1" customHeight="1" x14ac:dyDescent="0.2">
      <c r="A392" s="287"/>
      <c r="B392" s="306"/>
      <c r="C392" s="306"/>
      <c r="D392" s="323"/>
      <c r="E392" s="287"/>
      <c r="F392" s="31"/>
      <c r="G392" s="149">
        <f t="shared" si="106"/>
        <v>0</v>
      </c>
      <c r="H392" s="150"/>
      <c r="I392" s="150"/>
      <c r="J392" s="150"/>
      <c r="K392" s="322"/>
      <c r="L392" s="327"/>
      <c r="M392" s="327"/>
      <c r="N392" s="327"/>
    </row>
    <row r="393" spans="1:14" ht="18.75" customHeight="1" x14ac:dyDescent="0.2">
      <c r="A393" s="287"/>
      <c r="B393" s="307"/>
      <c r="C393" s="306"/>
      <c r="D393" s="323"/>
      <c r="E393" s="287"/>
      <c r="F393" s="32" t="s">
        <v>67</v>
      </c>
      <c r="G393" s="149">
        <f t="shared" si="106"/>
        <v>-7.5</v>
      </c>
      <c r="H393" s="149">
        <f>SUM(H391+H392)</f>
        <v>0</v>
      </c>
      <c r="I393" s="149">
        <f>SUM(I391+I392)</f>
        <v>0</v>
      </c>
      <c r="J393" s="149">
        <f>SUM(J391+J392)</f>
        <v>-7.5</v>
      </c>
      <c r="K393" s="322"/>
      <c r="L393" s="327"/>
      <c r="M393" s="327"/>
      <c r="N393" s="327"/>
    </row>
    <row r="394" spans="1:14" ht="14.25" customHeight="1" x14ac:dyDescent="0.2">
      <c r="A394" s="287" t="s">
        <v>13</v>
      </c>
      <c r="B394" s="287" t="s">
        <v>637</v>
      </c>
      <c r="C394" s="306"/>
      <c r="D394" s="287" t="s">
        <v>588</v>
      </c>
      <c r="E394" s="287" t="s">
        <v>46</v>
      </c>
      <c r="F394" s="247" t="s">
        <v>15</v>
      </c>
      <c r="G394" s="149">
        <f t="shared" si="106"/>
        <v>5</v>
      </c>
      <c r="H394" s="150"/>
      <c r="I394" s="156"/>
      <c r="J394" s="150">
        <v>5</v>
      </c>
      <c r="K394" s="322"/>
      <c r="L394" s="327" t="s">
        <v>638</v>
      </c>
      <c r="M394" s="327"/>
      <c r="N394" s="327"/>
    </row>
    <row r="395" spans="1:14" ht="12.75" hidden="1" customHeight="1" x14ac:dyDescent="0.2">
      <c r="A395" s="287"/>
      <c r="B395" s="287"/>
      <c r="C395" s="306"/>
      <c r="D395" s="287"/>
      <c r="E395" s="287"/>
      <c r="F395" s="28"/>
      <c r="G395" s="149">
        <f t="shared" si="106"/>
        <v>0</v>
      </c>
      <c r="H395" s="150"/>
      <c r="I395" s="156"/>
      <c r="J395" s="150"/>
      <c r="K395" s="322"/>
      <c r="L395" s="327"/>
      <c r="M395" s="327"/>
      <c r="N395" s="327"/>
    </row>
    <row r="396" spans="1:14" ht="17.25" customHeight="1" x14ac:dyDescent="0.2">
      <c r="A396" s="287"/>
      <c r="B396" s="287"/>
      <c r="C396" s="306"/>
      <c r="D396" s="287"/>
      <c r="E396" s="287"/>
      <c r="F396" s="10" t="s">
        <v>67</v>
      </c>
      <c r="G396" s="149">
        <f t="shared" si="106"/>
        <v>5</v>
      </c>
      <c r="H396" s="149">
        <f>SUM(H394:H395)</f>
        <v>0</v>
      </c>
      <c r="I396" s="149">
        <f t="shared" ref="I396:J396" si="107">SUM(I394:I395)</f>
        <v>0</v>
      </c>
      <c r="J396" s="149">
        <f t="shared" si="107"/>
        <v>5</v>
      </c>
      <c r="K396" s="322"/>
      <c r="L396" s="327"/>
      <c r="M396" s="327"/>
      <c r="N396" s="327"/>
    </row>
    <row r="397" spans="1:14" ht="20.25" customHeight="1" x14ac:dyDescent="0.2">
      <c r="A397" s="287" t="s">
        <v>28</v>
      </c>
      <c r="B397" s="305" t="s">
        <v>590</v>
      </c>
      <c r="C397" s="306"/>
      <c r="D397" s="287" t="s">
        <v>591</v>
      </c>
      <c r="E397" s="287" t="s">
        <v>589</v>
      </c>
      <c r="F397" s="246" t="s">
        <v>15</v>
      </c>
      <c r="G397" s="149">
        <f t="shared" si="106"/>
        <v>-8</v>
      </c>
      <c r="H397" s="150"/>
      <c r="I397" s="156"/>
      <c r="J397" s="150">
        <v>-8</v>
      </c>
      <c r="K397" s="322"/>
      <c r="L397" s="452" t="s">
        <v>592</v>
      </c>
      <c r="M397" s="452"/>
      <c r="N397" s="452"/>
    </row>
    <row r="398" spans="1:14" ht="12.75" hidden="1" customHeight="1" x14ac:dyDescent="0.2">
      <c r="A398" s="287"/>
      <c r="B398" s="306"/>
      <c r="C398" s="306"/>
      <c r="D398" s="287"/>
      <c r="E398" s="287"/>
      <c r="F398" s="30"/>
      <c r="G398" s="149">
        <f t="shared" si="106"/>
        <v>0</v>
      </c>
      <c r="H398" s="150"/>
      <c r="I398" s="156"/>
      <c r="J398" s="150"/>
      <c r="K398" s="322"/>
      <c r="L398" s="452"/>
      <c r="M398" s="452"/>
      <c r="N398" s="452"/>
    </row>
    <row r="399" spans="1:14" ht="24" customHeight="1" x14ac:dyDescent="0.2">
      <c r="A399" s="287"/>
      <c r="B399" s="307"/>
      <c r="C399" s="306"/>
      <c r="D399" s="287"/>
      <c r="E399" s="287"/>
      <c r="F399" s="10" t="s">
        <v>67</v>
      </c>
      <c r="G399" s="149">
        <f t="shared" si="106"/>
        <v>-8</v>
      </c>
      <c r="H399" s="149">
        <f>SUM(H397+H398)</f>
        <v>0</v>
      </c>
      <c r="I399" s="149">
        <f t="shared" ref="I399:J399" si="108">SUM(I397+I398)</f>
        <v>0</v>
      </c>
      <c r="J399" s="149">
        <f t="shared" si="108"/>
        <v>-8</v>
      </c>
      <c r="K399" s="322"/>
      <c r="L399" s="452"/>
      <c r="M399" s="452"/>
      <c r="N399" s="452"/>
    </row>
    <row r="400" spans="1:14" ht="12.75" customHeight="1" x14ac:dyDescent="0.2">
      <c r="A400" s="287" t="s">
        <v>29</v>
      </c>
      <c r="B400" s="451" t="s">
        <v>640</v>
      </c>
      <c r="C400" s="306"/>
      <c r="D400" s="287" t="s">
        <v>639</v>
      </c>
      <c r="E400" s="287" t="s">
        <v>589</v>
      </c>
      <c r="F400" s="246" t="s">
        <v>19</v>
      </c>
      <c r="G400" s="149">
        <f t="shared" si="106"/>
        <v>-17</v>
      </c>
      <c r="H400" s="150">
        <v>-17</v>
      </c>
      <c r="I400" s="156"/>
      <c r="J400" s="150"/>
      <c r="K400" s="322"/>
      <c r="L400" s="327" t="s">
        <v>686</v>
      </c>
      <c r="M400" s="327"/>
      <c r="N400" s="327"/>
    </row>
    <row r="401" spans="1:14" ht="18" customHeight="1" x14ac:dyDescent="0.2">
      <c r="A401" s="287"/>
      <c r="B401" s="307"/>
      <c r="C401" s="306"/>
      <c r="D401" s="287"/>
      <c r="E401" s="287"/>
      <c r="F401" s="10" t="s">
        <v>67</v>
      </c>
      <c r="G401" s="149">
        <f t="shared" si="106"/>
        <v>-17</v>
      </c>
      <c r="H401" s="149">
        <f>SUM(H400)</f>
        <v>-17</v>
      </c>
      <c r="I401" s="149">
        <f>SUM(I400)</f>
        <v>0</v>
      </c>
      <c r="J401" s="149">
        <f>SUM(J400)</f>
        <v>0</v>
      </c>
      <c r="K401" s="322"/>
      <c r="L401" s="327"/>
      <c r="M401" s="327"/>
      <c r="N401" s="327"/>
    </row>
    <row r="402" spans="1:14" ht="15.75" customHeight="1" x14ac:dyDescent="0.2">
      <c r="A402" s="305" t="s">
        <v>30</v>
      </c>
      <c r="B402" s="305" t="s">
        <v>641</v>
      </c>
      <c r="C402" s="306"/>
      <c r="D402" s="305" t="s">
        <v>287</v>
      </c>
      <c r="E402" s="287" t="s">
        <v>46</v>
      </c>
      <c r="F402" s="246" t="s">
        <v>19</v>
      </c>
      <c r="G402" s="149">
        <f t="shared" ref="G402:G403" si="109">SUM(H402+J402)</f>
        <v>4</v>
      </c>
      <c r="H402" s="150">
        <v>4</v>
      </c>
      <c r="I402" s="150"/>
      <c r="J402" s="150"/>
      <c r="K402" s="322"/>
      <c r="L402" s="327" t="s">
        <v>687</v>
      </c>
      <c r="M402" s="327"/>
      <c r="N402" s="327"/>
    </row>
    <row r="403" spans="1:14" ht="18.75" customHeight="1" x14ac:dyDescent="0.2">
      <c r="A403" s="307"/>
      <c r="B403" s="307"/>
      <c r="C403" s="306"/>
      <c r="D403" s="307"/>
      <c r="E403" s="287"/>
      <c r="F403" s="10" t="s">
        <v>67</v>
      </c>
      <c r="G403" s="149">
        <f t="shared" si="109"/>
        <v>4</v>
      </c>
      <c r="H403" s="149">
        <f>SUM(H402)</f>
        <v>4</v>
      </c>
      <c r="I403" s="149">
        <f>SUM(I402)</f>
        <v>0</v>
      </c>
      <c r="J403" s="149">
        <f>SUM(J402)</f>
        <v>0</v>
      </c>
      <c r="K403" s="322"/>
      <c r="L403" s="327"/>
      <c r="M403" s="327"/>
      <c r="N403" s="327"/>
    </row>
    <row r="404" spans="1:14" ht="12.75" customHeight="1" x14ac:dyDescent="0.2">
      <c r="A404" s="287" t="s">
        <v>31</v>
      </c>
      <c r="B404" s="425" t="s">
        <v>706</v>
      </c>
      <c r="C404" s="306"/>
      <c r="D404" s="287" t="s">
        <v>280</v>
      </c>
      <c r="E404" s="305" t="s">
        <v>46</v>
      </c>
      <c r="F404" s="286" t="s">
        <v>19</v>
      </c>
      <c r="G404" s="149">
        <f t="shared" si="106"/>
        <v>7</v>
      </c>
      <c r="H404" s="150">
        <v>7</v>
      </c>
      <c r="I404" s="150"/>
      <c r="J404" s="150"/>
      <c r="K404" s="322"/>
      <c r="L404" s="327" t="s">
        <v>705</v>
      </c>
      <c r="M404" s="327"/>
      <c r="N404" s="327"/>
    </row>
    <row r="405" spans="1:14" ht="16.5" customHeight="1" x14ac:dyDescent="0.2">
      <c r="A405" s="287"/>
      <c r="B405" s="287"/>
      <c r="C405" s="306"/>
      <c r="D405" s="287"/>
      <c r="E405" s="307"/>
      <c r="F405" s="10" t="s">
        <v>67</v>
      </c>
      <c r="G405" s="149">
        <f t="shared" si="106"/>
        <v>7</v>
      </c>
      <c r="H405" s="149">
        <f>SUM(H404)</f>
        <v>7</v>
      </c>
      <c r="I405" s="149">
        <f>SUM(I404)</f>
        <v>0</v>
      </c>
      <c r="J405" s="149">
        <f>SUM(J404)</f>
        <v>0</v>
      </c>
      <c r="K405" s="322"/>
      <c r="L405" s="327"/>
      <c r="M405" s="327"/>
      <c r="N405" s="327"/>
    </row>
    <row r="406" spans="1:14" ht="19.5" hidden="1" customHeight="1" x14ac:dyDescent="0.2">
      <c r="A406" s="287" t="s">
        <v>32</v>
      </c>
      <c r="B406" s="287" t="s">
        <v>590</v>
      </c>
      <c r="C406" s="306"/>
      <c r="D406" s="287" t="s">
        <v>591</v>
      </c>
      <c r="E406" s="26"/>
      <c r="F406" s="231" t="s">
        <v>15</v>
      </c>
      <c r="G406" s="149">
        <f t="shared" si="106"/>
        <v>0</v>
      </c>
      <c r="H406" s="150"/>
      <c r="I406" s="150"/>
      <c r="J406" s="150"/>
      <c r="K406" s="322"/>
      <c r="L406" s="327" t="s">
        <v>592</v>
      </c>
      <c r="M406" s="327"/>
      <c r="N406" s="327"/>
    </row>
    <row r="407" spans="1:14" ht="24" hidden="1" customHeight="1" x14ac:dyDescent="0.2">
      <c r="A407" s="287"/>
      <c r="B407" s="287"/>
      <c r="C407" s="306"/>
      <c r="D407" s="287"/>
      <c r="E407" s="26"/>
      <c r="F407" s="10" t="s">
        <v>67</v>
      </c>
      <c r="G407" s="149">
        <f t="shared" si="106"/>
        <v>0</v>
      </c>
      <c r="H407" s="149">
        <f>SUM(H406)</f>
        <v>0</v>
      </c>
      <c r="I407" s="149">
        <f>SUM(I406)</f>
        <v>0</v>
      </c>
      <c r="J407" s="149">
        <f>SUM(J406)</f>
        <v>0</v>
      </c>
      <c r="K407" s="322"/>
      <c r="L407" s="327"/>
      <c r="M407" s="327"/>
      <c r="N407" s="327"/>
    </row>
    <row r="408" spans="1:14" ht="12" hidden="1" customHeight="1" x14ac:dyDescent="0.2">
      <c r="A408" s="287" t="s">
        <v>40</v>
      </c>
      <c r="B408" s="287" t="s">
        <v>593</v>
      </c>
      <c r="C408" s="306"/>
      <c r="D408" s="287" t="s">
        <v>594</v>
      </c>
      <c r="E408" s="26"/>
      <c r="F408" s="229" t="s">
        <v>15</v>
      </c>
      <c r="G408" s="149">
        <f t="shared" ref="G408:G471" si="110">SUM(H408+J408)</f>
        <v>0</v>
      </c>
      <c r="H408" s="150"/>
      <c r="I408" s="154"/>
      <c r="J408" s="154"/>
      <c r="K408" s="322"/>
      <c r="L408" s="327" t="s">
        <v>599</v>
      </c>
      <c r="M408" s="327"/>
      <c r="N408" s="327"/>
    </row>
    <row r="409" spans="1:14" ht="16.5" hidden="1" customHeight="1" x14ac:dyDescent="0.2">
      <c r="A409" s="287"/>
      <c r="B409" s="287"/>
      <c r="C409" s="306"/>
      <c r="D409" s="287"/>
      <c r="E409" s="25"/>
      <c r="F409" s="10" t="s">
        <v>67</v>
      </c>
      <c r="G409" s="149">
        <f t="shared" si="110"/>
        <v>0</v>
      </c>
      <c r="H409" s="149">
        <f>SUM(H408)</f>
        <v>0</v>
      </c>
      <c r="I409" s="149">
        <f>SUM(I408)</f>
        <v>0</v>
      </c>
      <c r="J409" s="149">
        <f>SUM(J408)</f>
        <v>0</v>
      </c>
      <c r="K409" s="322"/>
      <c r="L409" s="327"/>
      <c r="M409" s="327"/>
      <c r="N409" s="327"/>
    </row>
    <row r="410" spans="1:14" ht="12.75" hidden="1" customHeight="1" x14ac:dyDescent="0.2">
      <c r="A410" s="287" t="s">
        <v>41</v>
      </c>
      <c r="B410" s="287" t="s">
        <v>282</v>
      </c>
      <c r="C410" s="306"/>
      <c r="D410" s="287" t="s">
        <v>282</v>
      </c>
      <c r="E410" s="287" t="s">
        <v>46</v>
      </c>
      <c r="F410" s="34" t="s">
        <v>19</v>
      </c>
      <c r="G410" s="149">
        <f t="shared" si="110"/>
        <v>0</v>
      </c>
      <c r="H410" s="150"/>
      <c r="I410" s="156"/>
      <c r="J410" s="156"/>
      <c r="K410" s="322"/>
      <c r="L410" s="327" t="s">
        <v>600</v>
      </c>
      <c r="M410" s="327"/>
      <c r="N410" s="327"/>
    </row>
    <row r="411" spans="1:14" ht="12.75" hidden="1" customHeight="1" x14ac:dyDescent="0.2">
      <c r="A411" s="305"/>
      <c r="B411" s="305"/>
      <c r="C411" s="306"/>
      <c r="D411" s="305"/>
      <c r="E411" s="287"/>
      <c r="F411" s="232" t="s">
        <v>15</v>
      </c>
      <c r="G411" s="149">
        <f t="shared" si="110"/>
        <v>0</v>
      </c>
      <c r="H411" s="234"/>
      <c r="I411" s="167"/>
      <c r="J411" s="234"/>
      <c r="K411" s="322"/>
      <c r="L411" s="343"/>
      <c r="M411" s="343"/>
      <c r="N411" s="343"/>
    </row>
    <row r="412" spans="1:14" ht="14.25" hidden="1" customHeight="1" x14ac:dyDescent="0.2">
      <c r="A412" s="305"/>
      <c r="B412" s="305"/>
      <c r="C412" s="306"/>
      <c r="D412" s="305"/>
      <c r="E412" s="287"/>
      <c r="F412" s="33" t="s">
        <v>67</v>
      </c>
      <c r="G412" s="175">
        <f t="shared" si="110"/>
        <v>0</v>
      </c>
      <c r="H412" s="175">
        <f>SUM(H410+H411)</f>
        <v>0</v>
      </c>
      <c r="I412" s="175">
        <f t="shared" ref="I412:J412" si="111">SUM(I410+I411)</f>
        <v>0</v>
      </c>
      <c r="J412" s="175">
        <f t="shared" si="111"/>
        <v>0</v>
      </c>
      <c r="K412" s="322"/>
      <c r="L412" s="343"/>
      <c r="M412" s="343"/>
      <c r="N412" s="343"/>
    </row>
    <row r="413" spans="1:14" ht="14.25" hidden="1" customHeight="1" x14ac:dyDescent="0.2">
      <c r="A413" s="287" t="s">
        <v>43</v>
      </c>
      <c r="B413" s="287" t="s">
        <v>284</v>
      </c>
      <c r="C413" s="306"/>
      <c r="D413" s="287" t="s">
        <v>284</v>
      </c>
      <c r="E413" s="287"/>
      <c r="F413" s="136" t="s">
        <v>19</v>
      </c>
      <c r="G413" s="149">
        <f>SUM(H413+J413)</f>
        <v>0</v>
      </c>
      <c r="H413" s="150"/>
      <c r="I413" s="154"/>
      <c r="J413" s="154"/>
      <c r="K413" s="322"/>
      <c r="L413" s="327" t="s">
        <v>601</v>
      </c>
      <c r="M413" s="327"/>
      <c r="N413" s="327"/>
    </row>
    <row r="414" spans="1:14" ht="14.25" hidden="1" customHeight="1" x14ac:dyDescent="0.2">
      <c r="A414" s="287"/>
      <c r="B414" s="287"/>
      <c r="C414" s="306"/>
      <c r="D414" s="287"/>
      <c r="E414" s="287"/>
      <c r="F414" s="229" t="s">
        <v>15</v>
      </c>
      <c r="G414" s="149">
        <f>SUM(H414+J414)</f>
        <v>0</v>
      </c>
      <c r="H414" s="150"/>
      <c r="I414" s="154"/>
      <c r="J414" s="154"/>
      <c r="K414" s="322"/>
      <c r="L414" s="327"/>
      <c r="M414" s="327"/>
      <c r="N414" s="327"/>
    </row>
    <row r="415" spans="1:14" ht="14.25" hidden="1" customHeight="1" x14ac:dyDescent="0.2">
      <c r="A415" s="287"/>
      <c r="B415" s="287"/>
      <c r="C415" s="307"/>
      <c r="D415" s="287"/>
      <c r="E415" s="287"/>
      <c r="F415" s="10" t="s">
        <v>67</v>
      </c>
      <c r="G415" s="149">
        <f>SUM(H415+J415)</f>
        <v>0</v>
      </c>
      <c r="H415" s="149">
        <f>SUM(H413+H414)</f>
        <v>0</v>
      </c>
      <c r="I415" s="149">
        <f t="shared" ref="I415:J415" si="112">SUM(I413+I414)</f>
        <v>0</v>
      </c>
      <c r="J415" s="149">
        <f t="shared" si="112"/>
        <v>0</v>
      </c>
      <c r="K415" s="322"/>
      <c r="L415" s="327"/>
      <c r="M415" s="327"/>
      <c r="N415" s="327"/>
    </row>
    <row r="416" spans="1:14" ht="14.25" hidden="1" customHeight="1" x14ac:dyDescent="0.2">
      <c r="A416" s="287" t="s">
        <v>114</v>
      </c>
      <c r="B416" s="287" t="s">
        <v>279</v>
      </c>
      <c r="C416" s="305" t="s">
        <v>47</v>
      </c>
      <c r="D416" s="287" t="s">
        <v>279</v>
      </c>
      <c r="E416" s="287" t="s">
        <v>46</v>
      </c>
      <c r="F416" s="236" t="s">
        <v>15</v>
      </c>
      <c r="G416" s="149">
        <f>SUM(H416+J416)</f>
        <v>0</v>
      </c>
      <c r="H416" s="154"/>
      <c r="I416" s="154"/>
      <c r="J416" s="154"/>
      <c r="K416" s="322" t="s">
        <v>11</v>
      </c>
      <c r="L416" s="327" t="s">
        <v>617</v>
      </c>
      <c r="M416" s="327"/>
      <c r="N416" s="327"/>
    </row>
    <row r="417" spans="1:14" ht="14.25" hidden="1" customHeight="1" x14ac:dyDescent="0.2">
      <c r="A417" s="287"/>
      <c r="B417" s="287"/>
      <c r="C417" s="306"/>
      <c r="D417" s="287"/>
      <c r="E417" s="287"/>
      <c r="F417" s="10" t="s">
        <v>67</v>
      </c>
      <c r="G417" s="149">
        <f>SUM(H417+J417)</f>
        <v>0</v>
      </c>
      <c r="H417" s="149">
        <f>SUM(H416)</f>
        <v>0</v>
      </c>
      <c r="I417" s="149">
        <f>SUM(I416)</f>
        <v>0</v>
      </c>
      <c r="J417" s="149">
        <f>SUM(J416)</f>
        <v>0</v>
      </c>
      <c r="K417" s="322"/>
      <c r="L417" s="327"/>
      <c r="M417" s="327"/>
      <c r="N417" s="327"/>
    </row>
    <row r="418" spans="1:14" ht="14.25" hidden="1" customHeight="1" x14ac:dyDescent="0.2">
      <c r="A418" s="287" t="s">
        <v>139</v>
      </c>
      <c r="B418" s="287"/>
      <c r="C418" s="26"/>
      <c r="D418" s="287"/>
      <c r="E418" s="26"/>
      <c r="F418" s="137" t="s">
        <v>19</v>
      </c>
      <c r="G418" s="149">
        <f t="shared" ref="G418:G435" si="113">SUM(H418+J418)</f>
        <v>0</v>
      </c>
      <c r="H418" s="150"/>
      <c r="I418" s="150"/>
      <c r="J418" s="150"/>
      <c r="K418" s="27"/>
      <c r="L418" s="327"/>
      <c r="M418" s="327"/>
      <c r="N418" s="327"/>
    </row>
    <row r="419" spans="1:14" ht="14.25" hidden="1" customHeight="1" x14ac:dyDescent="0.2">
      <c r="A419" s="287"/>
      <c r="B419" s="287"/>
      <c r="C419" s="26"/>
      <c r="D419" s="287"/>
      <c r="E419" s="26"/>
      <c r="F419" s="10" t="s">
        <v>67</v>
      </c>
      <c r="G419" s="149">
        <f t="shared" si="113"/>
        <v>0</v>
      </c>
      <c r="H419" s="149">
        <f>SUM(H418)</f>
        <v>0</v>
      </c>
      <c r="I419" s="149">
        <f t="shared" ref="I419:J419" si="114">SUM(I418)</f>
        <v>0</v>
      </c>
      <c r="J419" s="149">
        <f t="shared" si="114"/>
        <v>0</v>
      </c>
      <c r="K419" s="27"/>
      <c r="L419" s="327"/>
      <c r="M419" s="327"/>
      <c r="N419" s="327"/>
    </row>
    <row r="420" spans="1:14" ht="14.25" hidden="1" customHeight="1" x14ac:dyDescent="0.2">
      <c r="A420" s="287" t="s">
        <v>140</v>
      </c>
      <c r="B420" s="287"/>
      <c r="C420" s="26"/>
      <c r="D420" s="287"/>
      <c r="E420" s="26"/>
      <c r="F420" s="137" t="s">
        <v>19</v>
      </c>
      <c r="G420" s="149">
        <f t="shared" si="113"/>
        <v>0</v>
      </c>
      <c r="H420" s="150"/>
      <c r="I420" s="156"/>
      <c r="J420" s="150"/>
      <c r="K420" s="27"/>
      <c r="L420" s="327"/>
      <c r="M420" s="327"/>
      <c r="N420" s="327"/>
    </row>
    <row r="421" spans="1:14" ht="14.25" hidden="1" customHeight="1" x14ac:dyDescent="0.2">
      <c r="A421" s="287"/>
      <c r="B421" s="287"/>
      <c r="C421" s="26"/>
      <c r="D421" s="287"/>
      <c r="E421" s="26"/>
      <c r="F421" s="10" t="s">
        <v>67</v>
      </c>
      <c r="G421" s="149">
        <f t="shared" si="113"/>
        <v>0</v>
      </c>
      <c r="H421" s="149">
        <f>SUM(H420:H420)</f>
        <v>0</v>
      </c>
      <c r="I421" s="149">
        <f>SUM(I420:I420)</f>
        <v>0</v>
      </c>
      <c r="J421" s="149">
        <f>SUM(J420:J420)</f>
        <v>0</v>
      </c>
      <c r="K421" s="27"/>
      <c r="L421" s="327"/>
      <c r="M421" s="327"/>
      <c r="N421" s="327"/>
    </row>
    <row r="422" spans="1:14" ht="14.25" hidden="1" customHeight="1" x14ac:dyDescent="0.2">
      <c r="A422" s="287" t="s">
        <v>141</v>
      </c>
      <c r="B422" s="287"/>
      <c r="C422" s="26"/>
      <c r="D422" s="287"/>
      <c r="E422" s="26"/>
      <c r="F422" s="137" t="s">
        <v>19</v>
      </c>
      <c r="G422" s="149">
        <f t="shared" si="113"/>
        <v>0</v>
      </c>
      <c r="H422" s="150"/>
      <c r="I422" s="156"/>
      <c r="J422" s="150"/>
      <c r="K422" s="27"/>
      <c r="L422" s="327"/>
      <c r="M422" s="327"/>
      <c r="N422" s="327"/>
    </row>
    <row r="423" spans="1:14" ht="14.25" hidden="1" customHeight="1" x14ac:dyDescent="0.2">
      <c r="A423" s="287"/>
      <c r="B423" s="287"/>
      <c r="C423" s="26"/>
      <c r="D423" s="287"/>
      <c r="E423" s="26"/>
      <c r="F423" s="10" t="s">
        <v>67</v>
      </c>
      <c r="G423" s="149">
        <f t="shared" si="113"/>
        <v>0</v>
      </c>
      <c r="H423" s="149">
        <f>SUM(H422)</f>
        <v>0</v>
      </c>
      <c r="I423" s="149">
        <f t="shared" ref="I423:J423" si="115">SUM(I422)</f>
        <v>0</v>
      </c>
      <c r="J423" s="149">
        <f t="shared" si="115"/>
        <v>0</v>
      </c>
      <c r="K423" s="27"/>
      <c r="L423" s="327"/>
      <c r="M423" s="327"/>
      <c r="N423" s="327"/>
    </row>
    <row r="424" spans="1:14" ht="14.25" hidden="1" customHeight="1" x14ac:dyDescent="0.2">
      <c r="A424" s="287" t="s">
        <v>142</v>
      </c>
      <c r="B424" s="287"/>
      <c r="C424" s="26"/>
      <c r="D424" s="287"/>
      <c r="E424" s="26"/>
      <c r="F424" s="137" t="s">
        <v>19</v>
      </c>
      <c r="G424" s="149">
        <f t="shared" si="113"/>
        <v>0</v>
      </c>
      <c r="H424" s="150"/>
      <c r="I424" s="156"/>
      <c r="J424" s="150"/>
      <c r="K424" s="27"/>
      <c r="L424" s="327"/>
      <c r="M424" s="327"/>
      <c r="N424" s="327"/>
    </row>
    <row r="425" spans="1:14" ht="14.25" hidden="1" customHeight="1" x14ac:dyDescent="0.2">
      <c r="A425" s="287"/>
      <c r="B425" s="287"/>
      <c r="C425" s="26"/>
      <c r="D425" s="287"/>
      <c r="E425" s="26"/>
      <c r="F425" s="10" t="s">
        <v>67</v>
      </c>
      <c r="G425" s="149">
        <f t="shared" si="113"/>
        <v>0</v>
      </c>
      <c r="H425" s="149">
        <f>SUM(H424)</f>
        <v>0</v>
      </c>
      <c r="I425" s="149">
        <f>SUM(I424)</f>
        <v>0</v>
      </c>
      <c r="J425" s="149">
        <f>SUM(J424)</f>
        <v>0</v>
      </c>
      <c r="K425" s="27"/>
      <c r="L425" s="327"/>
      <c r="M425" s="327"/>
      <c r="N425" s="327"/>
    </row>
    <row r="426" spans="1:14" ht="14.25" hidden="1" customHeight="1" x14ac:dyDescent="0.2">
      <c r="A426" s="287" t="s">
        <v>143</v>
      </c>
      <c r="B426" s="287"/>
      <c r="C426" s="26"/>
      <c r="D426" s="287"/>
      <c r="E426" s="26"/>
      <c r="F426" s="137" t="s">
        <v>19</v>
      </c>
      <c r="G426" s="149">
        <f t="shared" si="113"/>
        <v>0</v>
      </c>
      <c r="H426" s="150"/>
      <c r="I426" s="150"/>
      <c r="J426" s="150"/>
      <c r="K426" s="27"/>
      <c r="L426" s="327"/>
      <c r="M426" s="327"/>
      <c r="N426" s="327"/>
    </row>
    <row r="427" spans="1:14" ht="14.25" hidden="1" customHeight="1" x14ac:dyDescent="0.2">
      <c r="A427" s="287"/>
      <c r="B427" s="287"/>
      <c r="C427" s="26"/>
      <c r="D427" s="287"/>
      <c r="E427" s="26"/>
      <c r="F427" s="10" t="s">
        <v>67</v>
      </c>
      <c r="G427" s="149">
        <f t="shared" si="113"/>
        <v>0</v>
      </c>
      <c r="H427" s="149">
        <f>SUM(H426)</f>
        <v>0</v>
      </c>
      <c r="I427" s="149">
        <f>SUM(I426)</f>
        <v>0</v>
      </c>
      <c r="J427" s="149">
        <f>SUM(J426)</f>
        <v>0</v>
      </c>
      <c r="K427" s="27"/>
      <c r="L427" s="327"/>
      <c r="M427" s="327"/>
      <c r="N427" s="327"/>
    </row>
    <row r="428" spans="1:14" ht="14.25" hidden="1" customHeight="1" x14ac:dyDescent="0.2">
      <c r="A428" s="287" t="s">
        <v>144</v>
      </c>
      <c r="B428" s="425"/>
      <c r="C428" s="26"/>
      <c r="D428" s="287"/>
      <c r="E428" s="26"/>
      <c r="F428" s="137" t="s">
        <v>19</v>
      </c>
      <c r="G428" s="149">
        <f t="shared" si="113"/>
        <v>0</v>
      </c>
      <c r="H428" s="150"/>
      <c r="I428" s="150"/>
      <c r="J428" s="150"/>
      <c r="K428" s="27"/>
      <c r="L428" s="327"/>
      <c r="M428" s="327"/>
      <c r="N428" s="327"/>
    </row>
    <row r="429" spans="1:14" ht="14.25" hidden="1" customHeight="1" x14ac:dyDescent="0.2">
      <c r="A429" s="287"/>
      <c r="B429" s="287"/>
      <c r="C429" s="26"/>
      <c r="D429" s="287"/>
      <c r="E429" s="26"/>
      <c r="F429" s="10" t="s">
        <v>67</v>
      </c>
      <c r="G429" s="149">
        <f t="shared" si="113"/>
        <v>0</v>
      </c>
      <c r="H429" s="149">
        <f>SUM(H428)</f>
        <v>0</v>
      </c>
      <c r="I429" s="149">
        <f>SUM(I428)</f>
        <v>0</v>
      </c>
      <c r="J429" s="149">
        <f>SUM(J428)</f>
        <v>0</v>
      </c>
      <c r="K429" s="27"/>
      <c r="L429" s="327"/>
      <c r="M429" s="327"/>
      <c r="N429" s="327"/>
    </row>
    <row r="430" spans="1:14" ht="14.25" hidden="1" customHeight="1" x14ac:dyDescent="0.2">
      <c r="A430" s="287" t="s">
        <v>145</v>
      </c>
      <c r="B430" s="287"/>
      <c r="C430" s="26"/>
      <c r="D430" s="287"/>
      <c r="E430" s="26"/>
      <c r="F430" s="137" t="s">
        <v>19</v>
      </c>
      <c r="G430" s="149">
        <f t="shared" si="113"/>
        <v>0</v>
      </c>
      <c r="H430" s="150"/>
      <c r="I430" s="150"/>
      <c r="J430" s="150"/>
      <c r="K430" s="27"/>
      <c r="L430" s="327"/>
      <c r="M430" s="327"/>
      <c r="N430" s="327"/>
    </row>
    <row r="431" spans="1:14" ht="14.25" hidden="1" customHeight="1" x14ac:dyDescent="0.2">
      <c r="A431" s="287"/>
      <c r="B431" s="287"/>
      <c r="C431" s="26"/>
      <c r="D431" s="287"/>
      <c r="E431" s="26"/>
      <c r="F431" s="10" t="s">
        <v>67</v>
      </c>
      <c r="G431" s="149">
        <f t="shared" si="113"/>
        <v>0</v>
      </c>
      <c r="H431" s="149">
        <f>SUM(H430)</f>
        <v>0</v>
      </c>
      <c r="I431" s="149">
        <f>SUM(I430)</f>
        <v>0</v>
      </c>
      <c r="J431" s="149">
        <f>SUM(J430)</f>
        <v>0</v>
      </c>
      <c r="K431" s="27"/>
      <c r="L431" s="327"/>
      <c r="M431" s="327"/>
      <c r="N431" s="327"/>
    </row>
    <row r="432" spans="1:14" ht="14.25" hidden="1" customHeight="1" x14ac:dyDescent="0.2">
      <c r="A432" s="287" t="s">
        <v>265</v>
      </c>
      <c r="B432" s="287"/>
      <c r="C432" s="26"/>
      <c r="D432" s="287"/>
      <c r="E432" s="26"/>
      <c r="F432" s="136" t="s">
        <v>19</v>
      </c>
      <c r="G432" s="149">
        <f t="shared" si="113"/>
        <v>0</v>
      </c>
      <c r="H432" s="150"/>
      <c r="I432" s="154"/>
      <c r="J432" s="154"/>
      <c r="K432" s="27"/>
      <c r="L432" s="327"/>
      <c r="M432" s="327"/>
      <c r="N432" s="327"/>
    </row>
    <row r="433" spans="1:14" ht="14.25" hidden="1" customHeight="1" x14ac:dyDescent="0.2">
      <c r="A433" s="287"/>
      <c r="B433" s="287"/>
      <c r="C433" s="26"/>
      <c r="D433" s="287"/>
      <c r="E433" s="26"/>
      <c r="F433" s="10" t="s">
        <v>67</v>
      </c>
      <c r="G433" s="149">
        <f t="shared" si="113"/>
        <v>0</v>
      </c>
      <c r="H433" s="149">
        <f>SUM(H432)</f>
        <v>0</v>
      </c>
      <c r="I433" s="149">
        <f>SUM(I432)</f>
        <v>0</v>
      </c>
      <c r="J433" s="149">
        <f>SUM(J432)</f>
        <v>0</v>
      </c>
      <c r="K433" s="27"/>
      <c r="L433" s="327"/>
      <c r="M433" s="327"/>
      <c r="N433" s="327"/>
    </row>
    <row r="434" spans="1:14" ht="14.25" hidden="1" customHeight="1" x14ac:dyDescent="0.2">
      <c r="A434" s="287" t="s">
        <v>267</v>
      </c>
      <c r="B434" s="287"/>
      <c r="C434" s="26"/>
      <c r="D434" s="287"/>
      <c r="E434" s="26"/>
      <c r="F434" s="137" t="s">
        <v>19</v>
      </c>
      <c r="G434" s="149">
        <f t="shared" si="113"/>
        <v>0</v>
      </c>
      <c r="H434" s="150"/>
      <c r="I434" s="156"/>
      <c r="J434" s="156"/>
      <c r="K434" s="27"/>
      <c r="L434" s="327"/>
      <c r="M434" s="327"/>
      <c r="N434" s="327"/>
    </row>
    <row r="435" spans="1:14" ht="14.25" hidden="1" customHeight="1" x14ac:dyDescent="0.2">
      <c r="A435" s="287"/>
      <c r="B435" s="287"/>
      <c r="C435" s="26"/>
      <c r="D435" s="287"/>
      <c r="E435" s="26"/>
      <c r="F435" s="10" t="s">
        <v>67</v>
      </c>
      <c r="G435" s="149">
        <f t="shared" si="113"/>
        <v>0</v>
      </c>
      <c r="H435" s="149">
        <f>SUM(H434)</f>
        <v>0</v>
      </c>
      <c r="I435" s="149">
        <f>SUM(I434)</f>
        <v>0</v>
      </c>
      <c r="J435" s="149">
        <f>SUM(J434)</f>
        <v>0</v>
      </c>
      <c r="K435" s="27"/>
      <c r="L435" s="327"/>
      <c r="M435" s="327"/>
      <c r="N435" s="327"/>
    </row>
    <row r="436" spans="1:14" ht="14.25" hidden="1" customHeight="1" x14ac:dyDescent="0.2">
      <c r="A436" s="287" t="s">
        <v>268</v>
      </c>
      <c r="B436" s="287"/>
      <c r="C436" s="26"/>
      <c r="D436" s="287"/>
      <c r="E436" s="26"/>
      <c r="F436" s="137" t="s">
        <v>8</v>
      </c>
      <c r="G436" s="149">
        <f t="shared" si="110"/>
        <v>0</v>
      </c>
      <c r="H436" s="150"/>
      <c r="I436" s="156"/>
      <c r="J436" s="150"/>
      <c r="K436" s="27"/>
      <c r="L436" s="327"/>
      <c r="M436" s="327"/>
      <c r="N436" s="327"/>
    </row>
    <row r="437" spans="1:14" ht="14.25" hidden="1" customHeight="1" x14ac:dyDescent="0.2">
      <c r="A437" s="287"/>
      <c r="B437" s="287"/>
      <c r="C437" s="26"/>
      <c r="D437" s="287"/>
      <c r="E437" s="26"/>
      <c r="F437" s="137"/>
      <c r="G437" s="149">
        <f t="shared" si="110"/>
        <v>0</v>
      </c>
      <c r="H437" s="150"/>
      <c r="I437" s="156"/>
      <c r="J437" s="150"/>
      <c r="K437" s="27"/>
      <c r="L437" s="327"/>
      <c r="M437" s="327"/>
      <c r="N437" s="327"/>
    </row>
    <row r="438" spans="1:14" ht="12.75" hidden="1" customHeight="1" x14ac:dyDescent="0.2">
      <c r="A438" s="287"/>
      <c r="B438" s="287"/>
      <c r="C438" s="26"/>
      <c r="D438" s="287"/>
      <c r="E438" s="26"/>
      <c r="F438" s="10" t="s">
        <v>67</v>
      </c>
      <c r="G438" s="149">
        <f t="shared" si="110"/>
        <v>0</v>
      </c>
      <c r="H438" s="149">
        <f>SUM(H436+H437)</f>
        <v>0</v>
      </c>
      <c r="I438" s="149">
        <f t="shared" ref="I438:J438" si="116">SUM(I436+I437)</f>
        <v>0</v>
      </c>
      <c r="J438" s="149">
        <f t="shared" si="116"/>
        <v>0</v>
      </c>
      <c r="K438" s="27"/>
      <c r="L438" s="327"/>
      <c r="M438" s="327"/>
      <c r="N438" s="327"/>
    </row>
    <row r="439" spans="1:14" ht="14.25" hidden="1" customHeight="1" x14ac:dyDescent="0.2">
      <c r="A439" s="287" t="s">
        <v>269</v>
      </c>
      <c r="B439" s="287"/>
      <c r="C439" s="26"/>
      <c r="D439" s="287"/>
      <c r="E439" s="26"/>
      <c r="F439" s="137" t="s">
        <v>71</v>
      </c>
      <c r="G439" s="149">
        <f t="shared" ref="G439:G441" si="117">SUM(H439+J439)</f>
        <v>0</v>
      </c>
      <c r="H439" s="150"/>
      <c r="I439" s="156"/>
      <c r="J439" s="150"/>
      <c r="K439" s="27"/>
      <c r="L439" s="327"/>
      <c r="M439" s="327"/>
      <c r="N439" s="327"/>
    </row>
    <row r="440" spans="1:14" ht="12.75" hidden="1" customHeight="1" x14ac:dyDescent="0.2">
      <c r="A440" s="287"/>
      <c r="B440" s="287"/>
      <c r="C440" s="26"/>
      <c r="D440" s="287"/>
      <c r="E440" s="26"/>
      <c r="F440" s="137"/>
      <c r="G440" s="149">
        <f t="shared" si="117"/>
        <v>0</v>
      </c>
      <c r="H440" s="150"/>
      <c r="I440" s="156"/>
      <c r="J440" s="150"/>
      <c r="K440" s="27"/>
      <c r="L440" s="327"/>
      <c r="M440" s="327"/>
      <c r="N440" s="327"/>
    </row>
    <row r="441" spans="1:14" ht="20.25" hidden="1" customHeight="1" x14ac:dyDescent="0.2">
      <c r="A441" s="287"/>
      <c r="B441" s="287"/>
      <c r="C441" s="26"/>
      <c r="D441" s="287"/>
      <c r="E441" s="26"/>
      <c r="F441" s="10" t="s">
        <v>67</v>
      </c>
      <c r="G441" s="149">
        <f t="shared" si="117"/>
        <v>0</v>
      </c>
      <c r="H441" s="149">
        <f>SUM(H439+H440)</f>
        <v>0</v>
      </c>
      <c r="I441" s="149">
        <f t="shared" ref="I441:J441" si="118">SUM(I439+I440)</f>
        <v>0</v>
      </c>
      <c r="J441" s="149">
        <f t="shared" si="118"/>
        <v>0</v>
      </c>
      <c r="K441" s="27"/>
      <c r="L441" s="327"/>
      <c r="M441" s="327"/>
      <c r="N441" s="327"/>
    </row>
    <row r="442" spans="1:14" ht="14.25" hidden="1" customHeight="1" x14ac:dyDescent="0.2">
      <c r="A442" s="287" t="s">
        <v>5</v>
      </c>
      <c r="B442" s="287"/>
      <c r="C442" s="26"/>
      <c r="D442" s="287"/>
      <c r="E442" s="26"/>
      <c r="F442" s="137" t="s">
        <v>8</v>
      </c>
      <c r="G442" s="149">
        <f t="shared" ref="G442:G444" si="119">SUM(H442+J442)</f>
        <v>0</v>
      </c>
      <c r="H442" s="150"/>
      <c r="I442" s="156"/>
      <c r="J442" s="150"/>
      <c r="K442" s="27"/>
      <c r="L442" s="327"/>
      <c r="M442" s="327"/>
      <c r="N442" s="327"/>
    </row>
    <row r="443" spans="1:14" ht="20.25" hidden="1" customHeight="1" x14ac:dyDescent="0.2">
      <c r="A443" s="287"/>
      <c r="B443" s="287"/>
      <c r="C443" s="26"/>
      <c r="D443" s="287"/>
      <c r="E443" s="26"/>
      <c r="F443" s="137"/>
      <c r="G443" s="149">
        <f t="shared" si="119"/>
        <v>0</v>
      </c>
      <c r="H443" s="150"/>
      <c r="I443" s="156"/>
      <c r="J443" s="150"/>
      <c r="K443" s="27"/>
      <c r="L443" s="327"/>
      <c r="M443" s="327"/>
      <c r="N443" s="327"/>
    </row>
    <row r="444" spans="1:14" ht="12.75" hidden="1" customHeight="1" x14ac:dyDescent="0.2">
      <c r="A444" s="287"/>
      <c r="B444" s="287"/>
      <c r="C444" s="26"/>
      <c r="D444" s="287"/>
      <c r="E444" s="26"/>
      <c r="F444" s="10" t="s">
        <v>67</v>
      </c>
      <c r="G444" s="149">
        <f t="shared" si="119"/>
        <v>0</v>
      </c>
      <c r="H444" s="149">
        <f>SUM(H442+H443)</f>
        <v>0</v>
      </c>
      <c r="I444" s="149">
        <f t="shared" ref="I444:J444" si="120">SUM(I442+I443)</f>
        <v>0</v>
      </c>
      <c r="J444" s="149">
        <f t="shared" si="120"/>
        <v>0</v>
      </c>
      <c r="K444" s="27"/>
      <c r="L444" s="327"/>
      <c r="M444" s="327"/>
      <c r="N444" s="327"/>
    </row>
    <row r="445" spans="1:14" ht="15" hidden="1" customHeight="1" x14ac:dyDescent="0.2">
      <c r="A445" s="287" t="s">
        <v>7</v>
      </c>
      <c r="B445" s="287"/>
      <c r="C445" s="26"/>
      <c r="D445" s="287"/>
      <c r="E445" s="26"/>
      <c r="F445" s="137" t="s">
        <v>71</v>
      </c>
      <c r="G445" s="149">
        <f t="shared" ref="G445:G457" si="121">SUM(H445+J445)</f>
        <v>0</v>
      </c>
      <c r="H445" s="150"/>
      <c r="I445" s="156"/>
      <c r="J445" s="150"/>
      <c r="K445" s="27"/>
      <c r="L445" s="327"/>
      <c r="M445" s="327"/>
      <c r="N445" s="327"/>
    </row>
    <row r="446" spans="1:14" ht="20.25" hidden="1" customHeight="1" x14ac:dyDescent="0.2">
      <c r="A446" s="287"/>
      <c r="B446" s="287"/>
      <c r="C446" s="26"/>
      <c r="D446" s="287"/>
      <c r="E446" s="26"/>
      <c r="F446" s="137"/>
      <c r="G446" s="149">
        <f t="shared" si="121"/>
        <v>0</v>
      </c>
      <c r="H446" s="150"/>
      <c r="I446" s="156"/>
      <c r="J446" s="150"/>
      <c r="K446" s="27"/>
      <c r="L446" s="327"/>
      <c r="M446" s="327"/>
      <c r="N446" s="327"/>
    </row>
    <row r="447" spans="1:14" ht="15.75" hidden="1" customHeight="1" x14ac:dyDescent="0.2">
      <c r="A447" s="287"/>
      <c r="B447" s="287"/>
      <c r="C447" s="26"/>
      <c r="D447" s="287"/>
      <c r="E447" s="26"/>
      <c r="F447" s="10" t="s">
        <v>67</v>
      </c>
      <c r="G447" s="149">
        <f t="shared" si="121"/>
        <v>0</v>
      </c>
      <c r="H447" s="149">
        <f>SUM(H445+H446)</f>
        <v>0</v>
      </c>
      <c r="I447" s="149">
        <f t="shared" ref="I447:J447" si="122">SUM(I445+I446)</f>
        <v>0</v>
      </c>
      <c r="J447" s="149">
        <f t="shared" si="122"/>
        <v>0</v>
      </c>
      <c r="K447" s="27"/>
      <c r="L447" s="327"/>
      <c r="M447" s="327"/>
      <c r="N447" s="327"/>
    </row>
    <row r="448" spans="1:14" ht="15.75" hidden="1" customHeight="1" x14ac:dyDescent="0.2">
      <c r="A448" s="287" t="s">
        <v>13</v>
      </c>
      <c r="B448" s="287"/>
      <c r="C448" s="26"/>
      <c r="D448" s="287"/>
      <c r="E448" s="26"/>
      <c r="F448" s="14" t="s">
        <v>15</v>
      </c>
      <c r="G448" s="149">
        <f t="shared" si="121"/>
        <v>0</v>
      </c>
      <c r="H448" s="156"/>
      <c r="I448" s="156"/>
      <c r="J448" s="150"/>
      <c r="K448" s="27"/>
      <c r="L448" s="327"/>
      <c r="M448" s="327"/>
      <c r="N448" s="327"/>
    </row>
    <row r="449" spans="1:15" ht="24.75" hidden="1" customHeight="1" x14ac:dyDescent="0.2">
      <c r="A449" s="287"/>
      <c r="B449" s="287"/>
      <c r="C449" s="26"/>
      <c r="D449" s="287"/>
      <c r="E449" s="26"/>
      <c r="F449" s="10" t="s">
        <v>67</v>
      </c>
      <c r="G449" s="149">
        <f t="shared" si="121"/>
        <v>0</v>
      </c>
      <c r="H449" s="149">
        <f>SUM(H448)</f>
        <v>0</v>
      </c>
      <c r="I449" s="149">
        <f t="shared" ref="I449:J449" si="123">SUM(I448)</f>
        <v>0</v>
      </c>
      <c r="J449" s="149">
        <f t="shared" si="123"/>
        <v>0</v>
      </c>
      <c r="K449" s="27"/>
      <c r="L449" s="327"/>
      <c r="M449" s="327"/>
      <c r="N449" s="327"/>
    </row>
    <row r="450" spans="1:15" ht="12.75" hidden="1" customHeight="1" x14ac:dyDescent="0.2">
      <c r="A450" s="287" t="s">
        <v>28</v>
      </c>
      <c r="B450" s="287"/>
      <c r="C450" s="26"/>
      <c r="D450" s="287"/>
      <c r="E450" s="26"/>
      <c r="F450" s="14" t="s">
        <v>8</v>
      </c>
      <c r="G450" s="149">
        <f t="shared" si="121"/>
        <v>0</v>
      </c>
      <c r="H450" s="150"/>
      <c r="I450" s="156"/>
      <c r="J450" s="156"/>
      <c r="K450" s="27"/>
      <c r="L450" s="327"/>
      <c r="M450" s="327"/>
      <c r="N450" s="327"/>
    </row>
    <row r="451" spans="1:15" ht="12.75" hidden="1" customHeight="1" x14ac:dyDescent="0.2">
      <c r="A451" s="287"/>
      <c r="B451" s="287"/>
      <c r="C451" s="26"/>
      <c r="D451" s="287"/>
      <c r="E451" s="26"/>
      <c r="F451" s="10" t="s">
        <v>67</v>
      </c>
      <c r="G451" s="149">
        <f t="shared" si="121"/>
        <v>0</v>
      </c>
      <c r="H451" s="149">
        <f>SUM(H450)</f>
        <v>0</v>
      </c>
      <c r="I451" s="149">
        <f t="shared" ref="I451:J451" si="124">SUM(I450)</f>
        <v>0</v>
      </c>
      <c r="J451" s="149">
        <f t="shared" si="124"/>
        <v>0</v>
      </c>
      <c r="K451" s="27"/>
      <c r="L451" s="327"/>
      <c r="M451" s="327"/>
      <c r="N451" s="327"/>
    </row>
    <row r="452" spans="1:15" ht="15.75" hidden="1" customHeight="1" x14ac:dyDescent="0.2">
      <c r="A452" s="287" t="s">
        <v>13</v>
      </c>
      <c r="B452" s="287"/>
      <c r="C452" s="26"/>
      <c r="D452" s="287"/>
      <c r="E452" s="26"/>
      <c r="F452" s="14"/>
      <c r="G452" s="149">
        <f t="shared" si="121"/>
        <v>0</v>
      </c>
      <c r="H452" s="150"/>
      <c r="I452" s="156"/>
      <c r="J452" s="150"/>
      <c r="K452" s="27"/>
      <c r="L452" s="327"/>
      <c r="M452" s="327"/>
      <c r="N452" s="327"/>
    </row>
    <row r="453" spans="1:15" ht="13.5" hidden="1" customHeight="1" x14ac:dyDescent="0.2">
      <c r="A453" s="287"/>
      <c r="B453" s="287"/>
      <c r="C453" s="26"/>
      <c r="D453" s="287"/>
      <c r="E453" s="26"/>
      <c r="F453" s="10" t="s">
        <v>67</v>
      </c>
      <c r="G453" s="149">
        <f t="shared" si="121"/>
        <v>0</v>
      </c>
      <c r="H453" s="149">
        <f>SUM(H452)</f>
        <v>0</v>
      </c>
      <c r="I453" s="149">
        <f t="shared" ref="I453:J453" si="125">SUM(I452)</f>
        <v>0</v>
      </c>
      <c r="J453" s="149">
        <f t="shared" si="125"/>
        <v>0</v>
      </c>
      <c r="K453" s="27"/>
      <c r="L453" s="327"/>
      <c r="M453" s="327"/>
      <c r="N453" s="327"/>
    </row>
    <row r="454" spans="1:15" ht="15.75" hidden="1" customHeight="1" x14ac:dyDescent="0.2">
      <c r="A454" s="287" t="s">
        <v>28</v>
      </c>
      <c r="B454" s="287"/>
      <c r="C454" s="26"/>
      <c r="D454" s="287"/>
      <c r="E454" s="26"/>
      <c r="F454" s="14"/>
      <c r="G454" s="149">
        <f t="shared" si="121"/>
        <v>0</v>
      </c>
      <c r="H454" s="150"/>
      <c r="I454" s="156"/>
      <c r="J454" s="150"/>
      <c r="K454" s="27"/>
      <c r="L454" s="327"/>
      <c r="M454" s="327"/>
      <c r="N454" s="327"/>
    </row>
    <row r="455" spans="1:15" ht="12.75" hidden="1" customHeight="1" x14ac:dyDescent="0.2">
      <c r="A455" s="287"/>
      <c r="B455" s="287"/>
      <c r="C455" s="26"/>
      <c r="D455" s="287"/>
      <c r="E455" s="26"/>
      <c r="F455" s="10" t="s">
        <v>309</v>
      </c>
      <c r="G455" s="149">
        <f t="shared" si="121"/>
        <v>0</v>
      </c>
      <c r="H455" s="149">
        <f>SUM(H454)</f>
        <v>0</v>
      </c>
      <c r="I455" s="149">
        <f t="shared" ref="I455:J455" si="126">SUM(I454)</f>
        <v>0</v>
      </c>
      <c r="J455" s="149">
        <f t="shared" si="126"/>
        <v>0</v>
      </c>
      <c r="K455" s="27"/>
      <c r="L455" s="327"/>
      <c r="M455" s="327"/>
      <c r="N455" s="327"/>
    </row>
    <row r="456" spans="1:15" ht="15.75" hidden="1" customHeight="1" x14ac:dyDescent="0.2">
      <c r="A456" s="287" t="s">
        <v>29</v>
      </c>
      <c r="B456" s="287"/>
      <c r="C456" s="26"/>
      <c r="D456" s="287"/>
      <c r="E456" s="26"/>
      <c r="F456" s="14"/>
      <c r="G456" s="149">
        <f t="shared" si="121"/>
        <v>0</v>
      </c>
      <c r="H456" s="150"/>
      <c r="I456" s="156"/>
      <c r="J456" s="150"/>
      <c r="K456" s="27"/>
      <c r="L456" s="327"/>
      <c r="M456" s="327"/>
      <c r="N456" s="327"/>
    </row>
    <row r="457" spans="1:15" ht="15.75" hidden="1" customHeight="1" x14ac:dyDescent="0.2">
      <c r="A457" s="287"/>
      <c r="B457" s="287"/>
      <c r="C457" s="26"/>
      <c r="D457" s="287"/>
      <c r="E457" s="25"/>
      <c r="F457" s="10" t="s">
        <v>67</v>
      </c>
      <c r="G457" s="149">
        <f t="shared" si="121"/>
        <v>0</v>
      </c>
      <c r="H457" s="149">
        <f>SUM(H456)</f>
        <v>0</v>
      </c>
      <c r="I457" s="149">
        <f t="shared" ref="I457:J457" si="127">SUM(I456)</f>
        <v>0</v>
      </c>
      <c r="J457" s="149">
        <f t="shared" si="127"/>
        <v>0</v>
      </c>
      <c r="K457" s="27"/>
      <c r="L457" s="327"/>
      <c r="M457" s="327"/>
      <c r="N457" s="327"/>
    </row>
    <row r="458" spans="1:15" ht="15.75" hidden="1" customHeight="1" x14ac:dyDescent="0.2">
      <c r="A458" s="305" t="s">
        <v>30</v>
      </c>
      <c r="B458" s="305"/>
      <c r="C458" s="26"/>
      <c r="D458" s="305"/>
      <c r="E458" s="305"/>
      <c r="F458" s="14"/>
      <c r="G458" s="149">
        <f t="shared" ref="G458:G459" si="128">SUM(H458+J458)</f>
        <v>0</v>
      </c>
      <c r="H458" s="150"/>
      <c r="I458" s="156"/>
      <c r="J458" s="150"/>
      <c r="K458" s="27"/>
      <c r="L458" s="453"/>
      <c r="M458" s="454"/>
      <c r="N458" s="455"/>
    </row>
    <row r="459" spans="1:15" ht="15.75" hidden="1" customHeight="1" x14ac:dyDescent="0.2">
      <c r="A459" s="307"/>
      <c r="B459" s="307"/>
      <c r="C459" s="25"/>
      <c r="D459" s="307"/>
      <c r="E459" s="307"/>
      <c r="F459" s="10" t="s">
        <v>67</v>
      </c>
      <c r="G459" s="149">
        <f t="shared" si="128"/>
        <v>0</v>
      </c>
      <c r="H459" s="149">
        <f>SUM(H458)</f>
        <v>0</v>
      </c>
      <c r="I459" s="149">
        <f t="shared" ref="I459:J459" si="129">SUM(I458)</f>
        <v>0</v>
      </c>
      <c r="J459" s="149">
        <f t="shared" si="129"/>
        <v>0</v>
      </c>
      <c r="K459" s="23"/>
      <c r="L459" s="456"/>
      <c r="M459" s="457"/>
      <c r="N459" s="458"/>
    </row>
    <row r="460" spans="1:15" ht="23.25" customHeight="1" x14ac:dyDescent="0.2">
      <c r="A460" s="311" t="s">
        <v>80</v>
      </c>
      <c r="B460" s="311"/>
      <c r="C460" s="311"/>
      <c r="D460" s="311"/>
      <c r="E460" s="311"/>
      <c r="F460" s="311"/>
      <c r="G460" s="151">
        <f t="shared" si="110"/>
        <v>-26.5</v>
      </c>
      <c r="H460" s="151">
        <f>SUM(H390+H393+H396+H399+H401+H403+H405+H407+H409+H412+H415+H417)</f>
        <v>-6</v>
      </c>
      <c r="I460" s="151">
        <f t="shared" ref="I460:J460" si="130">SUM(I390+I393+I396+I399+I401+I403+I405+I407+I409+I412+I415+I417)</f>
        <v>0</v>
      </c>
      <c r="J460" s="151">
        <f t="shared" si="130"/>
        <v>-20.5</v>
      </c>
      <c r="K460" s="312"/>
      <c r="L460" s="312"/>
      <c r="M460" s="312"/>
      <c r="N460" s="312"/>
      <c r="O460" s="1" t="s">
        <v>75</v>
      </c>
    </row>
    <row r="461" spans="1:15" ht="15" customHeight="1" x14ac:dyDescent="0.2">
      <c r="A461" s="288" t="s">
        <v>53</v>
      </c>
      <c r="B461" s="288"/>
      <c r="C461" s="288"/>
      <c r="D461" s="288"/>
      <c r="E461" s="288"/>
      <c r="F461" s="288"/>
      <c r="G461" s="155">
        <f t="shared" si="110"/>
        <v>6</v>
      </c>
      <c r="H461" s="155">
        <f>SUM(H462+H467+H405)</f>
        <v>11</v>
      </c>
      <c r="I461" s="155">
        <f t="shared" ref="I461:J461" si="131">SUM(I462+I467+I405)</f>
        <v>0</v>
      </c>
      <c r="J461" s="155">
        <f t="shared" si="131"/>
        <v>-5</v>
      </c>
      <c r="K461" s="312"/>
      <c r="L461" s="312"/>
      <c r="M461" s="312"/>
      <c r="N461" s="312"/>
    </row>
    <row r="462" spans="1:15" ht="15" customHeight="1" x14ac:dyDescent="0.2">
      <c r="A462" s="308" t="s">
        <v>464</v>
      </c>
      <c r="B462" s="309"/>
      <c r="C462" s="309"/>
      <c r="D462" s="309"/>
      <c r="E462" s="309"/>
      <c r="F462" s="310"/>
      <c r="G462" s="151">
        <f t="shared" si="110"/>
        <v>-5</v>
      </c>
      <c r="H462" s="151">
        <f>SUM(H390+H396)</f>
        <v>0</v>
      </c>
      <c r="I462" s="151">
        <f t="shared" ref="I462:J462" si="132">SUM(I390+I396)</f>
        <v>0</v>
      </c>
      <c r="J462" s="151">
        <f t="shared" si="132"/>
        <v>-5</v>
      </c>
      <c r="K462" s="312"/>
      <c r="L462" s="312"/>
      <c r="M462" s="312"/>
      <c r="N462" s="312"/>
    </row>
    <row r="463" spans="1:15" ht="15" customHeight="1" x14ac:dyDescent="0.2">
      <c r="A463" s="308" t="s">
        <v>707</v>
      </c>
      <c r="B463" s="309"/>
      <c r="C463" s="309"/>
      <c r="D463" s="309"/>
      <c r="E463" s="309"/>
      <c r="F463" s="310"/>
      <c r="G463" s="151">
        <f t="shared" si="110"/>
        <v>7</v>
      </c>
      <c r="H463" s="151">
        <f>SUM(H405)</f>
        <v>7</v>
      </c>
      <c r="I463" s="151">
        <f t="shared" ref="I463:J463" si="133">SUM(I405)</f>
        <v>0</v>
      </c>
      <c r="J463" s="151">
        <f t="shared" si="133"/>
        <v>0</v>
      </c>
      <c r="K463" s="312"/>
      <c r="L463" s="312"/>
      <c r="M463" s="312"/>
      <c r="N463" s="312"/>
    </row>
    <row r="464" spans="1:15" ht="15" hidden="1" customHeight="1" x14ac:dyDescent="0.2">
      <c r="A464" s="308" t="s">
        <v>595</v>
      </c>
      <c r="B464" s="309"/>
      <c r="C464" s="309"/>
      <c r="D464" s="309"/>
      <c r="E464" s="309"/>
      <c r="F464" s="310"/>
      <c r="G464" s="151">
        <f t="shared" si="110"/>
        <v>0</v>
      </c>
      <c r="H464" s="151"/>
      <c r="I464" s="151"/>
      <c r="J464" s="151"/>
      <c r="K464" s="312"/>
      <c r="L464" s="312"/>
      <c r="M464" s="312"/>
      <c r="N464" s="312"/>
    </row>
    <row r="465" spans="1:14" ht="12.75" hidden="1" customHeight="1" x14ac:dyDescent="0.2">
      <c r="A465" s="308" t="s">
        <v>596</v>
      </c>
      <c r="B465" s="309"/>
      <c r="C465" s="309"/>
      <c r="D465" s="309"/>
      <c r="E465" s="309"/>
      <c r="F465" s="310"/>
      <c r="G465" s="151">
        <f t="shared" si="110"/>
        <v>0</v>
      </c>
      <c r="H465" s="151"/>
      <c r="I465" s="151"/>
      <c r="J465" s="151"/>
      <c r="K465" s="312"/>
      <c r="L465" s="312"/>
      <c r="M465" s="312"/>
      <c r="N465" s="312"/>
    </row>
    <row r="466" spans="1:14" ht="12.75" hidden="1" customHeight="1" x14ac:dyDescent="0.2">
      <c r="A466" s="308" t="s">
        <v>642</v>
      </c>
      <c r="B466" s="309"/>
      <c r="C466" s="309"/>
      <c r="D466" s="309"/>
      <c r="E466" s="309"/>
      <c r="F466" s="310"/>
      <c r="G466" s="151">
        <f t="shared" si="110"/>
        <v>0</v>
      </c>
      <c r="H466" s="151"/>
      <c r="I466" s="151"/>
      <c r="J466" s="151"/>
      <c r="K466" s="312"/>
      <c r="L466" s="312"/>
      <c r="M466" s="312"/>
      <c r="N466" s="312"/>
    </row>
    <row r="467" spans="1:14" ht="12.75" customHeight="1" x14ac:dyDescent="0.2">
      <c r="A467" s="308" t="s">
        <v>643</v>
      </c>
      <c r="B467" s="309"/>
      <c r="C467" s="309"/>
      <c r="D467" s="309"/>
      <c r="E467" s="309"/>
      <c r="F467" s="310"/>
      <c r="G467" s="151">
        <f t="shared" si="110"/>
        <v>4</v>
      </c>
      <c r="H467" s="151">
        <f>SUM(H403)</f>
        <v>4</v>
      </c>
      <c r="I467" s="151">
        <f t="shared" ref="I467:J467" si="134">SUM(I403)</f>
        <v>0</v>
      </c>
      <c r="J467" s="151">
        <f t="shared" si="134"/>
        <v>0</v>
      </c>
      <c r="K467" s="312"/>
      <c r="L467" s="312"/>
      <c r="M467" s="312"/>
      <c r="N467" s="312"/>
    </row>
    <row r="468" spans="1:14" ht="12.75" customHeight="1" x14ac:dyDescent="0.2">
      <c r="A468" s="288" t="s">
        <v>70</v>
      </c>
      <c r="B468" s="288"/>
      <c r="C468" s="288"/>
      <c r="D468" s="288"/>
      <c r="E468" s="288"/>
      <c r="F468" s="288"/>
      <c r="G468" s="155">
        <f t="shared" si="110"/>
        <v>-32.5</v>
      </c>
      <c r="H468" s="155">
        <f>SUM(H469+H470)</f>
        <v>-17</v>
      </c>
      <c r="I468" s="155">
        <f t="shared" ref="I468:J468" si="135">SUM(I469+I470)</f>
        <v>0</v>
      </c>
      <c r="J468" s="155">
        <f t="shared" si="135"/>
        <v>-15.5</v>
      </c>
      <c r="K468" s="312"/>
      <c r="L468" s="312"/>
      <c r="M468" s="312"/>
      <c r="N468" s="312"/>
    </row>
    <row r="469" spans="1:14" ht="12.75" customHeight="1" x14ac:dyDescent="0.2">
      <c r="A469" s="308" t="s">
        <v>455</v>
      </c>
      <c r="B469" s="309"/>
      <c r="C469" s="309"/>
      <c r="D469" s="309"/>
      <c r="E469" s="309"/>
      <c r="F469" s="310"/>
      <c r="G469" s="151">
        <f t="shared" si="110"/>
        <v>-15.5</v>
      </c>
      <c r="H469" s="235">
        <f>SUM(H393+H399)</f>
        <v>0</v>
      </c>
      <c r="I469" s="235">
        <f t="shared" ref="I469:J469" si="136">SUM(I393+I399)</f>
        <v>0</v>
      </c>
      <c r="J469" s="235">
        <f t="shared" si="136"/>
        <v>-15.5</v>
      </c>
      <c r="K469" s="312"/>
      <c r="L469" s="312"/>
      <c r="M469" s="312"/>
      <c r="N469" s="312"/>
    </row>
    <row r="470" spans="1:14" ht="20.25" customHeight="1" x14ac:dyDescent="0.2">
      <c r="A470" s="308" t="s">
        <v>644</v>
      </c>
      <c r="B470" s="309"/>
      <c r="C470" s="309"/>
      <c r="D470" s="309"/>
      <c r="E470" s="309"/>
      <c r="F470" s="310"/>
      <c r="G470" s="151">
        <f t="shared" si="110"/>
        <v>-17</v>
      </c>
      <c r="H470" s="235">
        <f>SUM(H401)</f>
        <v>-17</v>
      </c>
      <c r="I470" s="235">
        <f t="shared" ref="I470:J470" si="137">SUM(I401)</f>
        <v>0</v>
      </c>
      <c r="J470" s="235">
        <f t="shared" si="137"/>
        <v>0</v>
      </c>
      <c r="K470" s="313"/>
      <c r="L470" s="314"/>
      <c r="M470" s="314"/>
      <c r="N470" s="315"/>
    </row>
    <row r="471" spans="1:14" ht="18" customHeight="1" x14ac:dyDescent="0.2">
      <c r="A471" s="311" t="s">
        <v>80</v>
      </c>
      <c r="B471" s="311"/>
      <c r="C471" s="311"/>
      <c r="D471" s="311"/>
      <c r="E471" s="311"/>
      <c r="F471" s="311"/>
      <c r="G471" s="151">
        <f t="shared" si="110"/>
        <v>-26.5</v>
      </c>
      <c r="H471" s="235">
        <f>SUM(H461+H468)</f>
        <v>-6</v>
      </c>
      <c r="I471" s="235">
        <f t="shared" ref="I471:J471" si="138">SUM(I461+I468)</f>
        <v>0</v>
      </c>
      <c r="J471" s="235">
        <f t="shared" si="138"/>
        <v>-20.5</v>
      </c>
      <c r="K471" s="316"/>
      <c r="L471" s="317"/>
      <c r="M471" s="317"/>
      <c r="N471" s="318"/>
    </row>
    <row r="472" spans="1:14" ht="20.25" hidden="1" customHeight="1" x14ac:dyDescent="0.2">
      <c r="A472" s="319" t="s">
        <v>374</v>
      </c>
      <c r="B472" s="319"/>
      <c r="C472" s="319"/>
      <c r="D472" s="319"/>
      <c r="E472" s="319"/>
      <c r="F472" s="319"/>
      <c r="G472" s="319"/>
      <c r="H472" s="319"/>
      <c r="I472" s="319"/>
      <c r="J472" s="319"/>
      <c r="K472" s="319"/>
      <c r="L472" s="319"/>
      <c r="M472" s="319"/>
      <c r="N472" s="319"/>
    </row>
    <row r="473" spans="1:14" ht="12.75" hidden="1" customHeight="1" x14ac:dyDescent="0.2">
      <c r="A473" s="287" t="s">
        <v>5</v>
      </c>
      <c r="B473" s="287" t="s">
        <v>273</v>
      </c>
      <c r="C473" s="459" t="s">
        <v>375</v>
      </c>
      <c r="D473" s="287" t="s">
        <v>278</v>
      </c>
      <c r="E473" s="287" t="s">
        <v>46</v>
      </c>
      <c r="F473" s="305" t="s">
        <v>19</v>
      </c>
      <c r="G473" s="78">
        <f>SUM(H473+J473)</f>
        <v>0</v>
      </c>
      <c r="H473" s="79"/>
      <c r="I473" s="80"/>
      <c r="J473" s="80"/>
      <c r="K473" s="66"/>
      <c r="L473" s="327" t="s">
        <v>336</v>
      </c>
      <c r="M473" s="327"/>
      <c r="N473" s="327"/>
    </row>
    <row r="474" spans="1:14" ht="12.75" hidden="1" customHeight="1" x14ac:dyDescent="0.2">
      <c r="A474" s="287"/>
      <c r="B474" s="287"/>
      <c r="C474" s="459"/>
      <c r="D474" s="287"/>
      <c r="E474" s="287"/>
      <c r="F474" s="306"/>
      <c r="G474" s="78">
        <f t="shared" ref="G474:G515" si="139">SUM(H474+J474)</f>
        <v>0</v>
      </c>
      <c r="H474" s="79"/>
      <c r="I474" s="80"/>
      <c r="J474" s="80"/>
      <c r="K474" s="66"/>
      <c r="L474" s="327"/>
      <c r="M474" s="327"/>
      <c r="N474" s="327"/>
    </row>
    <row r="475" spans="1:14" ht="12.75" hidden="1" customHeight="1" x14ac:dyDescent="0.2">
      <c r="A475" s="287"/>
      <c r="B475" s="287"/>
      <c r="C475" s="459"/>
      <c r="D475" s="287"/>
      <c r="E475" s="287"/>
      <c r="F475" s="307"/>
      <c r="G475" s="78">
        <f t="shared" si="139"/>
        <v>0</v>
      </c>
      <c r="H475" s="79"/>
      <c r="I475" s="80"/>
      <c r="J475" s="80"/>
      <c r="K475" s="66"/>
      <c r="L475" s="327"/>
      <c r="M475" s="327"/>
      <c r="N475" s="327"/>
    </row>
    <row r="476" spans="1:14" ht="13.5" hidden="1" customHeight="1" x14ac:dyDescent="0.2">
      <c r="A476" s="287"/>
      <c r="B476" s="287"/>
      <c r="C476" s="459"/>
      <c r="D476" s="287"/>
      <c r="E476" s="287"/>
      <c r="F476" s="10" t="s">
        <v>67</v>
      </c>
      <c r="G476" s="78">
        <f t="shared" si="139"/>
        <v>0</v>
      </c>
      <c r="H476" s="78">
        <f>SUM(H473:H475)</f>
        <v>0</v>
      </c>
      <c r="I476" s="78">
        <f t="shared" ref="I476:J476" si="140">SUM(I473:I475)</f>
        <v>0</v>
      </c>
      <c r="J476" s="78">
        <f t="shared" si="140"/>
        <v>0</v>
      </c>
      <c r="K476" s="19"/>
      <c r="L476" s="327"/>
      <c r="M476" s="327"/>
      <c r="N476" s="327"/>
    </row>
    <row r="477" spans="1:14" ht="12.75" hidden="1" customHeight="1" x14ac:dyDescent="0.2">
      <c r="A477" s="287" t="s">
        <v>7</v>
      </c>
      <c r="B477" s="287" t="s">
        <v>173</v>
      </c>
      <c r="C477" s="459"/>
      <c r="D477" s="287" t="s">
        <v>279</v>
      </c>
      <c r="E477" s="287"/>
      <c r="F477" s="305" t="s">
        <v>19</v>
      </c>
      <c r="G477" s="78">
        <f t="shared" si="139"/>
        <v>0</v>
      </c>
      <c r="H477" s="80"/>
      <c r="I477" s="80"/>
      <c r="J477" s="81"/>
      <c r="K477" s="66"/>
      <c r="L477" s="327" t="s">
        <v>337</v>
      </c>
      <c r="M477" s="327"/>
      <c r="N477" s="327"/>
    </row>
    <row r="478" spans="1:14" ht="12.75" hidden="1" customHeight="1" x14ac:dyDescent="0.2">
      <c r="A478" s="287"/>
      <c r="B478" s="287"/>
      <c r="C478" s="459"/>
      <c r="D478" s="287"/>
      <c r="E478" s="287"/>
      <c r="F478" s="306"/>
      <c r="G478" s="78">
        <f t="shared" si="139"/>
        <v>0</v>
      </c>
      <c r="H478" s="80"/>
      <c r="I478" s="80"/>
      <c r="J478" s="81"/>
      <c r="K478" s="66"/>
      <c r="L478" s="327"/>
      <c r="M478" s="327"/>
      <c r="N478" s="327"/>
    </row>
    <row r="479" spans="1:14" ht="12.75" hidden="1" customHeight="1" x14ac:dyDescent="0.2">
      <c r="A479" s="287"/>
      <c r="B479" s="287"/>
      <c r="C479" s="459"/>
      <c r="D479" s="287"/>
      <c r="E479" s="287"/>
      <c r="F479" s="307"/>
      <c r="G479" s="78">
        <f t="shared" si="139"/>
        <v>0</v>
      </c>
      <c r="H479" s="80"/>
      <c r="I479" s="80"/>
      <c r="J479" s="81"/>
      <c r="K479" s="66"/>
      <c r="L479" s="327"/>
      <c r="M479" s="327"/>
      <c r="N479" s="327"/>
    </row>
    <row r="480" spans="1:14" ht="14.25" hidden="1" customHeight="1" x14ac:dyDescent="0.2">
      <c r="A480" s="287"/>
      <c r="B480" s="287"/>
      <c r="C480" s="459"/>
      <c r="D480" s="287"/>
      <c r="E480" s="287"/>
      <c r="F480" s="10" t="s">
        <v>67</v>
      </c>
      <c r="G480" s="78">
        <f t="shared" si="139"/>
        <v>0</v>
      </c>
      <c r="H480" s="78">
        <f>SUM(H477:H479)</f>
        <v>0</v>
      </c>
      <c r="I480" s="78">
        <f t="shared" ref="I480:J480" si="141">SUM(I477:I479)</f>
        <v>0</v>
      </c>
      <c r="J480" s="78">
        <f t="shared" si="141"/>
        <v>0</v>
      </c>
      <c r="K480" s="19"/>
      <c r="L480" s="327"/>
      <c r="M480" s="327"/>
      <c r="N480" s="327"/>
    </row>
    <row r="481" spans="1:14" ht="12.75" hidden="1" customHeight="1" x14ac:dyDescent="0.2">
      <c r="A481" s="287" t="s">
        <v>13</v>
      </c>
      <c r="B481" s="306" t="s">
        <v>201</v>
      </c>
      <c r="C481" s="459"/>
      <c r="D481" s="323" t="s">
        <v>280</v>
      </c>
      <c r="E481" s="287"/>
      <c r="F481" s="290" t="s">
        <v>19</v>
      </c>
      <c r="G481" s="78">
        <f t="shared" si="139"/>
        <v>0</v>
      </c>
      <c r="H481" s="79"/>
      <c r="I481" s="79"/>
      <c r="J481" s="79"/>
      <c r="K481" s="66"/>
      <c r="L481" s="327" t="s">
        <v>338</v>
      </c>
      <c r="M481" s="327"/>
      <c r="N481" s="327"/>
    </row>
    <row r="482" spans="1:14" ht="12.75" hidden="1" customHeight="1" x14ac:dyDescent="0.2">
      <c r="A482" s="287"/>
      <c r="B482" s="306"/>
      <c r="C482" s="459"/>
      <c r="D482" s="323"/>
      <c r="E482" s="287"/>
      <c r="F482" s="302"/>
      <c r="G482" s="78">
        <f t="shared" si="139"/>
        <v>0</v>
      </c>
      <c r="H482" s="79"/>
      <c r="I482" s="79"/>
      <c r="J482" s="79"/>
      <c r="K482" s="66"/>
      <c r="L482" s="327"/>
      <c r="M482" s="327"/>
      <c r="N482" s="327"/>
    </row>
    <row r="483" spans="1:14" ht="12.75" hidden="1" customHeight="1" x14ac:dyDescent="0.2">
      <c r="A483" s="287"/>
      <c r="B483" s="306"/>
      <c r="C483" s="459"/>
      <c r="D483" s="323"/>
      <c r="E483" s="287"/>
      <c r="F483" s="291"/>
      <c r="G483" s="78">
        <f t="shared" si="139"/>
        <v>0</v>
      </c>
      <c r="H483" s="79"/>
      <c r="I483" s="79"/>
      <c r="J483" s="79"/>
      <c r="K483" s="66"/>
      <c r="L483" s="327"/>
      <c r="M483" s="327"/>
      <c r="N483" s="327"/>
    </row>
    <row r="484" spans="1:14" ht="12.75" hidden="1" customHeight="1" x14ac:dyDescent="0.2">
      <c r="A484" s="287"/>
      <c r="B484" s="307"/>
      <c r="C484" s="459"/>
      <c r="D484" s="323"/>
      <c r="E484" s="287"/>
      <c r="F484" s="32" t="s">
        <v>67</v>
      </c>
      <c r="G484" s="78">
        <f t="shared" si="139"/>
        <v>0</v>
      </c>
      <c r="H484" s="78">
        <f>SUM(H481:H483)</f>
        <v>0</v>
      </c>
      <c r="I484" s="78">
        <f t="shared" ref="I484:J484" si="142">SUM(I481:I483)</f>
        <v>0</v>
      </c>
      <c r="J484" s="78">
        <f t="shared" si="142"/>
        <v>0</v>
      </c>
      <c r="K484" s="19"/>
      <c r="L484" s="327"/>
      <c r="M484" s="327"/>
      <c r="N484" s="327"/>
    </row>
    <row r="485" spans="1:14" ht="12.75" hidden="1" customHeight="1" x14ac:dyDescent="0.2">
      <c r="A485" s="287" t="s">
        <v>28</v>
      </c>
      <c r="B485" s="287" t="s">
        <v>250</v>
      </c>
      <c r="C485" s="459"/>
      <c r="D485" s="287" t="s">
        <v>281</v>
      </c>
      <c r="E485" s="287"/>
      <c r="F485" s="290" t="s">
        <v>19</v>
      </c>
      <c r="G485" s="78">
        <f t="shared" si="139"/>
        <v>0</v>
      </c>
      <c r="H485" s="79"/>
      <c r="I485" s="82"/>
      <c r="J485" s="79"/>
      <c r="K485" s="66"/>
      <c r="L485" s="327" t="s">
        <v>339</v>
      </c>
      <c r="M485" s="327"/>
      <c r="N485" s="327"/>
    </row>
    <row r="486" spans="1:14" ht="12.75" hidden="1" customHeight="1" x14ac:dyDescent="0.2">
      <c r="A486" s="287"/>
      <c r="B486" s="287"/>
      <c r="C486" s="459"/>
      <c r="D486" s="287"/>
      <c r="E486" s="287"/>
      <c r="F486" s="302"/>
      <c r="G486" s="78">
        <f t="shared" si="139"/>
        <v>0</v>
      </c>
      <c r="H486" s="79"/>
      <c r="I486" s="82"/>
      <c r="J486" s="79"/>
      <c r="K486" s="66"/>
      <c r="L486" s="327"/>
      <c r="M486" s="327"/>
      <c r="N486" s="327"/>
    </row>
    <row r="487" spans="1:14" ht="12.75" hidden="1" customHeight="1" x14ac:dyDescent="0.2">
      <c r="A487" s="287"/>
      <c r="B487" s="287"/>
      <c r="C487" s="459"/>
      <c r="D487" s="287"/>
      <c r="E487" s="287"/>
      <c r="F487" s="291"/>
      <c r="G487" s="78">
        <f t="shared" si="139"/>
        <v>0</v>
      </c>
      <c r="H487" s="79"/>
      <c r="I487" s="82"/>
      <c r="J487" s="79"/>
      <c r="K487" s="66"/>
      <c r="L487" s="327"/>
      <c r="M487" s="327"/>
      <c r="N487" s="327"/>
    </row>
    <row r="488" spans="1:14" ht="12.75" hidden="1" customHeight="1" x14ac:dyDescent="0.2">
      <c r="A488" s="287"/>
      <c r="B488" s="287"/>
      <c r="C488" s="459"/>
      <c r="D488" s="287"/>
      <c r="E488" s="287"/>
      <c r="F488" s="10" t="s">
        <v>67</v>
      </c>
      <c r="G488" s="78">
        <f t="shared" si="139"/>
        <v>0</v>
      </c>
      <c r="H488" s="78">
        <f>SUM(H485:H487)</f>
        <v>0</v>
      </c>
      <c r="I488" s="78">
        <f t="shared" ref="I488:J488" si="143">SUM(I485:I487)</f>
        <v>0</v>
      </c>
      <c r="J488" s="78">
        <f t="shared" si="143"/>
        <v>0</v>
      </c>
      <c r="K488" s="19"/>
      <c r="L488" s="327"/>
      <c r="M488" s="327"/>
      <c r="N488" s="327"/>
    </row>
    <row r="489" spans="1:14" ht="12.75" hidden="1" customHeight="1" x14ac:dyDescent="0.2">
      <c r="A489" s="287" t="s">
        <v>29</v>
      </c>
      <c r="B489" s="305" t="s">
        <v>210</v>
      </c>
      <c r="C489" s="117" t="s">
        <v>375</v>
      </c>
      <c r="D489" s="287" t="s">
        <v>282</v>
      </c>
      <c r="E489" s="24" t="s">
        <v>46</v>
      </c>
      <c r="F489" s="290" t="s">
        <v>19</v>
      </c>
      <c r="G489" s="78">
        <f t="shared" si="139"/>
        <v>0</v>
      </c>
      <c r="H489" s="79"/>
      <c r="I489" s="82"/>
      <c r="J489" s="79"/>
      <c r="K489" s="66"/>
      <c r="L489" s="327" t="s">
        <v>340</v>
      </c>
      <c r="M489" s="327"/>
      <c r="N489" s="327"/>
    </row>
    <row r="490" spans="1:14" ht="12.75" hidden="1" customHeight="1" x14ac:dyDescent="0.2">
      <c r="A490" s="287"/>
      <c r="B490" s="306"/>
      <c r="C490" s="118"/>
      <c r="D490" s="287"/>
      <c r="E490" s="26"/>
      <c r="F490" s="302"/>
      <c r="G490" s="78">
        <f t="shared" si="139"/>
        <v>0</v>
      </c>
      <c r="H490" s="79"/>
      <c r="I490" s="82"/>
      <c r="J490" s="79"/>
      <c r="K490" s="66"/>
      <c r="L490" s="327"/>
      <c r="M490" s="327"/>
      <c r="N490" s="327"/>
    </row>
    <row r="491" spans="1:14" ht="12.75" hidden="1" customHeight="1" x14ac:dyDescent="0.2">
      <c r="A491" s="287"/>
      <c r="B491" s="306"/>
      <c r="C491" s="118"/>
      <c r="D491" s="287"/>
      <c r="E491" s="26"/>
      <c r="F491" s="291"/>
      <c r="G491" s="78">
        <f t="shared" si="139"/>
        <v>0</v>
      </c>
      <c r="H491" s="79"/>
      <c r="I491" s="82"/>
      <c r="J491" s="79"/>
      <c r="K491" s="66"/>
      <c r="L491" s="327"/>
      <c r="M491" s="327"/>
      <c r="N491" s="327"/>
    </row>
    <row r="492" spans="1:14" ht="12.75" hidden="1" customHeight="1" x14ac:dyDescent="0.2">
      <c r="A492" s="287"/>
      <c r="B492" s="307"/>
      <c r="C492" s="118"/>
      <c r="D492" s="287"/>
      <c r="E492" s="26"/>
      <c r="F492" s="10" t="s">
        <v>67</v>
      </c>
      <c r="G492" s="78">
        <f t="shared" si="139"/>
        <v>0</v>
      </c>
      <c r="H492" s="78">
        <f>SUM(H489:H491)</f>
        <v>0</v>
      </c>
      <c r="I492" s="78">
        <f t="shared" ref="I492:J492" si="144">SUM(I489:I491)</f>
        <v>0</v>
      </c>
      <c r="J492" s="78">
        <f t="shared" si="144"/>
        <v>0</v>
      </c>
      <c r="K492" s="19"/>
      <c r="L492" s="327"/>
      <c r="M492" s="327"/>
      <c r="N492" s="327"/>
    </row>
    <row r="493" spans="1:14" ht="12.75" hidden="1" customHeight="1" x14ac:dyDescent="0.2">
      <c r="A493" s="287" t="s">
        <v>30</v>
      </c>
      <c r="B493" s="306" t="s">
        <v>212</v>
      </c>
      <c r="C493" s="118"/>
      <c r="D493" s="287" t="s">
        <v>283</v>
      </c>
      <c r="E493" s="26"/>
      <c r="F493" s="290" t="s">
        <v>19</v>
      </c>
      <c r="G493" s="78">
        <f t="shared" si="139"/>
        <v>0</v>
      </c>
      <c r="H493" s="79"/>
      <c r="I493" s="82"/>
      <c r="J493" s="79"/>
      <c r="K493" s="66"/>
      <c r="L493" s="327" t="s">
        <v>341</v>
      </c>
      <c r="M493" s="327"/>
      <c r="N493" s="327"/>
    </row>
    <row r="494" spans="1:14" ht="12.75" hidden="1" customHeight="1" x14ac:dyDescent="0.2">
      <c r="A494" s="287"/>
      <c r="B494" s="306"/>
      <c r="C494" s="118"/>
      <c r="D494" s="287"/>
      <c r="E494" s="26"/>
      <c r="F494" s="302"/>
      <c r="G494" s="78">
        <f t="shared" si="139"/>
        <v>0</v>
      </c>
      <c r="H494" s="79"/>
      <c r="I494" s="82"/>
      <c r="J494" s="79"/>
      <c r="K494" s="66"/>
      <c r="L494" s="327"/>
      <c r="M494" s="327"/>
      <c r="N494" s="327"/>
    </row>
    <row r="495" spans="1:14" ht="12.75" hidden="1" customHeight="1" x14ac:dyDescent="0.2">
      <c r="A495" s="287"/>
      <c r="B495" s="306"/>
      <c r="C495" s="118"/>
      <c r="D495" s="287"/>
      <c r="E495" s="26"/>
      <c r="F495" s="291"/>
      <c r="G495" s="78">
        <f t="shared" si="139"/>
        <v>0</v>
      </c>
      <c r="H495" s="79"/>
      <c r="I495" s="82"/>
      <c r="J495" s="79"/>
      <c r="K495" s="66"/>
      <c r="L495" s="327"/>
      <c r="M495" s="327"/>
      <c r="N495" s="327"/>
    </row>
    <row r="496" spans="1:14" ht="12.75" hidden="1" customHeight="1" x14ac:dyDescent="0.2">
      <c r="A496" s="287"/>
      <c r="B496" s="307"/>
      <c r="C496" s="118"/>
      <c r="D496" s="287"/>
      <c r="E496" s="26"/>
      <c r="F496" s="10" t="s">
        <v>67</v>
      </c>
      <c r="G496" s="78">
        <f t="shared" si="139"/>
        <v>0</v>
      </c>
      <c r="H496" s="78">
        <f>SUM(H493:H495)</f>
        <v>0</v>
      </c>
      <c r="I496" s="78">
        <f t="shared" ref="I496:J496" si="145">SUM(I493:I495)</f>
        <v>0</v>
      </c>
      <c r="J496" s="78">
        <f t="shared" si="145"/>
        <v>0</v>
      </c>
      <c r="K496" s="19"/>
      <c r="L496" s="327"/>
      <c r="M496" s="327"/>
      <c r="N496" s="327"/>
    </row>
    <row r="497" spans="1:14" ht="12.75" hidden="1" customHeight="1" x14ac:dyDescent="0.2">
      <c r="A497" s="305" t="s">
        <v>31</v>
      </c>
      <c r="B497" s="305" t="s">
        <v>242</v>
      </c>
      <c r="C497" s="118"/>
      <c r="D497" s="305" t="s">
        <v>284</v>
      </c>
      <c r="E497" s="26"/>
      <c r="F497" s="290" t="s">
        <v>19</v>
      </c>
      <c r="G497" s="78">
        <f t="shared" si="139"/>
        <v>0</v>
      </c>
      <c r="H497" s="79"/>
      <c r="I497" s="79"/>
      <c r="J497" s="79"/>
      <c r="K497" s="66"/>
      <c r="L497" s="327" t="s">
        <v>342</v>
      </c>
      <c r="M497" s="327"/>
      <c r="N497" s="327"/>
    </row>
    <row r="498" spans="1:14" ht="12.75" hidden="1" customHeight="1" x14ac:dyDescent="0.2">
      <c r="A498" s="306"/>
      <c r="B498" s="306"/>
      <c r="C498" s="118"/>
      <c r="D498" s="306"/>
      <c r="E498" s="26"/>
      <c r="F498" s="302"/>
      <c r="G498" s="78">
        <f t="shared" si="139"/>
        <v>0</v>
      </c>
      <c r="H498" s="79"/>
      <c r="I498" s="79"/>
      <c r="J498" s="79"/>
      <c r="K498" s="66"/>
      <c r="L498" s="327"/>
      <c r="M498" s="327"/>
      <c r="N498" s="327"/>
    </row>
    <row r="499" spans="1:14" ht="12.75" hidden="1" customHeight="1" x14ac:dyDescent="0.2">
      <c r="A499" s="306"/>
      <c r="B499" s="306"/>
      <c r="C499" s="118"/>
      <c r="D499" s="306"/>
      <c r="E499" s="26"/>
      <c r="F499" s="291"/>
      <c r="G499" s="78">
        <f t="shared" si="139"/>
        <v>0</v>
      </c>
      <c r="H499" s="79"/>
      <c r="I499" s="79"/>
      <c r="J499" s="79"/>
      <c r="K499" s="66"/>
      <c r="L499" s="327"/>
      <c r="M499" s="327"/>
      <c r="N499" s="327"/>
    </row>
    <row r="500" spans="1:14" ht="12.75" hidden="1" customHeight="1" x14ac:dyDescent="0.2">
      <c r="A500" s="307"/>
      <c r="B500" s="307"/>
      <c r="C500" s="118"/>
      <c r="D500" s="307"/>
      <c r="E500" s="26"/>
      <c r="F500" s="10" t="s">
        <v>67</v>
      </c>
      <c r="G500" s="78">
        <f t="shared" si="139"/>
        <v>0</v>
      </c>
      <c r="H500" s="78">
        <f>SUM(H497:H499)</f>
        <v>0</v>
      </c>
      <c r="I500" s="78">
        <f t="shared" ref="I500:J500" si="146">SUM(I497:I499)</f>
        <v>0</v>
      </c>
      <c r="J500" s="78">
        <f t="shared" si="146"/>
        <v>0</v>
      </c>
      <c r="K500" s="19"/>
      <c r="L500" s="327"/>
      <c r="M500" s="327"/>
      <c r="N500" s="327"/>
    </row>
    <row r="501" spans="1:14" ht="12.75" hidden="1" customHeight="1" x14ac:dyDescent="0.2">
      <c r="A501" s="287" t="s">
        <v>32</v>
      </c>
      <c r="B501" s="425" t="s">
        <v>241</v>
      </c>
      <c r="C501" s="118"/>
      <c r="D501" s="287" t="s">
        <v>285</v>
      </c>
      <c r="E501" s="26"/>
      <c r="F501" s="290" t="s">
        <v>19</v>
      </c>
      <c r="G501" s="78">
        <f t="shared" si="139"/>
        <v>0</v>
      </c>
      <c r="H501" s="79"/>
      <c r="I501" s="79"/>
      <c r="J501" s="79"/>
      <c r="K501" s="66"/>
      <c r="L501" s="327" t="s">
        <v>343</v>
      </c>
      <c r="M501" s="327"/>
      <c r="N501" s="327"/>
    </row>
    <row r="502" spans="1:14" ht="12.75" hidden="1" customHeight="1" x14ac:dyDescent="0.2">
      <c r="A502" s="287"/>
      <c r="B502" s="425"/>
      <c r="C502" s="118"/>
      <c r="D502" s="287"/>
      <c r="E502" s="26"/>
      <c r="F502" s="302"/>
      <c r="G502" s="78">
        <f t="shared" si="139"/>
        <v>0</v>
      </c>
      <c r="H502" s="79"/>
      <c r="I502" s="79"/>
      <c r="J502" s="79"/>
      <c r="K502" s="66"/>
      <c r="L502" s="327"/>
      <c r="M502" s="327"/>
      <c r="N502" s="327"/>
    </row>
    <row r="503" spans="1:14" ht="12.75" hidden="1" customHeight="1" x14ac:dyDescent="0.2">
      <c r="A503" s="287"/>
      <c r="B503" s="425"/>
      <c r="C503" s="118"/>
      <c r="D503" s="287"/>
      <c r="E503" s="26"/>
      <c r="F503" s="291"/>
      <c r="G503" s="78">
        <f t="shared" si="139"/>
        <v>0</v>
      </c>
      <c r="H503" s="79"/>
      <c r="I503" s="79"/>
      <c r="J503" s="79"/>
      <c r="K503" s="66"/>
      <c r="L503" s="327"/>
      <c r="M503" s="327"/>
      <c r="N503" s="327"/>
    </row>
    <row r="504" spans="1:14" ht="12.75" hidden="1" customHeight="1" x14ac:dyDescent="0.2">
      <c r="A504" s="287"/>
      <c r="B504" s="287"/>
      <c r="C504" s="118"/>
      <c r="D504" s="287"/>
      <c r="E504" s="26"/>
      <c r="F504" s="10" t="s">
        <v>67</v>
      </c>
      <c r="G504" s="78">
        <f t="shared" si="139"/>
        <v>0</v>
      </c>
      <c r="H504" s="78">
        <f>SUM(H501:H503)</f>
        <v>0</v>
      </c>
      <c r="I504" s="78">
        <f t="shared" ref="I504:J504" si="147">SUM(I501:I503)</f>
        <v>0</v>
      </c>
      <c r="J504" s="78">
        <f t="shared" si="147"/>
        <v>0</v>
      </c>
      <c r="K504" s="19"/>
      <c r="L504" s="327"/>
      <c r="M504" s="327"/>
      <c r="N504" s="327"/>
    </row>
    <row r="505" spans="1:14" ht="12.75" hidden="1" customHeight="1" x14ac:dyDescent="0.2">
      <c r="A505" s="287" t="s">
        <v>40</v>
      </c>
      <c r="B505" s="287" t="s">
        <v>175</v>
      </c>
      <c r="C505" s="118"/>
      <c r="D505" s="287" t="s">
        <v>286</v>
      </c>
      <c r="E505" s="26"/>
      <c r="F505" s="290" t="s">
        <v>19</v>
      </c>
      <c r="G505" s="78">
        <f t="shared" si="139"/>
        <v>0</v>
      </c>
      <c r="H505" s="79"/>
      <c r="I505" s="79"/>
      <c r="J505" s="79"/>
      <c r="K505" s="66"/>
      <c r="L505" s="327" t="s">
        <v>344</v>
      </c>
      <c r="M505" s="327"/>
      <c r="N505" s="327"/>
    </row>
    <row r="506" spans="1:14" ht="12.75" hidden="1" customHeight="1" x14ac:dyDescent="0.2">
      <c r="A506" s="287"/>
      <c r="B506" s="287"/>
      <c r="C506" s="118"/>
      <c r="D506" s="287"/>
      <c r="E506" s="26"/>
      <c r="F506" s="302"/>
      <c r="G506" s="78">
        <f t="shared" si="139"/>
        <v>0</v>
      </c>
      <c r="H506" s="79"/>
      <c r="I506" s="79"/>
      <c r="J506" s="79"/>
      <c r="K506" s="66"/>
      <c r="L506" s="327"/>
      <c r="M506" s="327"/>
      <c r="N506" s="327"/>
    </row>
    <row r="507" spans="1:14" ht="12.75" hidden="1" customHeight="1" x14ac:dyDescent="0.2">
      <c r="A507" s="287"/>
      <c r="B507" s="287"/>
      <c r="C507" s="118"/>
      <c r="D507" s="287"/>
      <c r="E507" s="26"/>
      <c r="F507" s="291"/>
      <c r="G507" s="78">
        <f t="shared" si="139"/>
        <v>0</v>
      </c>
      <c r="H507" s="79"/>
      <c r="I507" s="79"/>
      <c r="J507" s="79"/>
      <c r="K507" s="66"/>
      <c r="L507" s="327"/>
      <c r="M507" s="327"/>
      <c r="N507" s="327"/>
    </row>
    <row r="508" spans="1:14" ht="12.75" hidden="1" customHeight="1" x14ac:dyDescent="0.2">
      <c r="A508" s="287"/>
      <c r="B508" s="287"/>
      <c r="C508" s="118"/>
      <c r="D508" s="287"/>
      <c r="E508" s="26"/>
      <c r="F508" s="10" t="s">
        <v>67</v>
      </c>
      <c r="G508" s="78">
        <f t="shared" si="139"/>
        <v>0</v>
      </c>
      <c r="H508" s="78">
        <f>SUM(H505:H507)</f>
        <v>0</v>
      </c>
      <c r="I508" s="78">
        <f t="shared" ref="I508:J508" si="148">SUM(I505:I507)</f>
        <v>0</v>
      </c>
      <c r="J508" s="78">
        <f t="shared" si="148"/>
        <v>0</v>
      </c>
      <c r="K508" s="19"/>
      <c r="L508" s="327"/>
      <c r="M508" s="327"/>
      <c r="N508" s="327"/>
    </row>
    <row r="509" spans="1:14" ht="12.75" hidden="1" customHeight="1" x14ac:dyDescent="0.2">
      <c r="A509" s="287" t="s">
        <v>41</v>
      </c>
      <c r="B509" s="287" t="s">
        <v>246</v>
      </c>
      <c r="C509" s="118"/>
      <c r="D509" s="287" t="s">
        <v>287</v>
      </c>
      <c r="E509" s="26"/>
      <c r="F509" s="305" t="s">
        <v>19</v>
      </c>
      <c r="G509" s="78">
        <f t="shared" si="139"/>
        <v>0</v>
      </c>
      <c r="H509" s="79"/>
      <c r="I509" s="80"/>
      <c r="J509" s="80"/>
      <c r="K509" s="66"/>
      <c r="L509" s="327" t="s">
        <v>345</v>
      </c>
      <c r="M509" s="327"/>
      <c r="N509" s="327"/>
    </row>
    <row r="510" spans="1:14" ht="12.75" hidden="1" customHeight="1" x14ac:dyDescent="0.2">
      <c r="A510" s="287"/>
      <c r="B510" s="287"/>
      <c r="C510" s="118"/>
      <c r="D510" s="287"/>
      <c r="E510" s="26"/>
      <c r="F510" s="306"/>
      <c r="G510" s="78">
        <f t="shared" si="139"/>
        <v>0</v>
      </c>
      <c r="H510" s="79"/>
      <c r="I510" s="80"/>
      <c r="J510" s="80"/>
      <c r="K510" s="66"/>
      <c r="L510" s="327"/>
      <c r="M510" s="327"/>
      <c r="N510" s="327"/>
    </row>
    <row r="511" spans="1:14" ht="12.75" hidden="1" customHeight="1" x14ac:dyDescent="0.2">
      <c r="A511" s="287"/>
      <c r="B511" s="287"/>
      <c r="C511" s="118"/>
      <c r="D511" s="287"/>
      <c r="E511" s="26"/>
      <c r="F511" s="307"/>
      <c r="G511" s="78">
        <f t="shared" si="139"/>
        <v>0</v>
      </c>
      <c r="H511" s="79"/>
      <c r="I511" s="80"/>
      <c r="J511" s="80"/>
      <c r="K511" s="66"/>
      <c r="L511" s="327"/>
      <c r="M511" s="327"/>
      <c r="N511" s="327"/>
    </row>
    <row r="512" spans="1:14" ht="12.75" hidden="1" customHeight="1" x14ac:dyDescent="0.2">
      <c r="A512" s="287"/>
      <c r="B512" s="287"/>
      <c r="C512" s="118"/>
      <c r="D512" s="287"/>
      <c r="E512" s="26"/>
      <c r="F512" s="10" t="s">
        <v>67</v>
      </c>
      <c r="G512" s="78">
        <f t="shared" si="139"/>
        <v>0</v>
      </c>
      <c r="H512" s="78">
        <f>SUM(H509:H511)</f>
        <v>0</v>
      </c>
      <c r="I512" s="78">
        <f t="shared" ref="I512:J512" si="149">SUM(I509:I511)</f>
        <v>0</v>
      </c>
      <c r="J512" s="78">
        <f t="shared" si="149"/>
        <v>0</v>
      </c>
      <c r="K512" s="19"/>
      <c r="L512" s="327"/>
      <c r="M512" s="327"/>
      <c r="N512" s="327"/>
    </row>
    <row r="513" spans="1:14" ht="12.75" hidden="1" customHeight="1" x14ac:dyDescent="0.2">
      <c r="A513" s="287" t="s">
        <v>5</v>
      </c>
      <c r="B513" s="287" t="s">
        <v>397</v>
      </c>
      <c r="C513" s="344" t="s">
        <v>375</v>
      </c>
      <c r="D513" s="287" t="s">
        <v>288</v>
      </c>
      <c r="E513" s="305" t="s">
        <v>46</v>
      </c>
      <c r="F513" s="290" t="s">
        <v>19</v>
      </c>
      <c r="G513" s="78">
        <f t="shared" si="139"/>
        <v>0</v>
      </c>
      <c r="H513" s="79"/>
      <c r="I513" s="82"/>
      <c r="J513" s="82"/>
      <c r="K513" s="330" t="s">
        <v>11</v>
      </c>
      <c r="L513" s="327" t="s">
        <v>346</v>
      </c>
      <c r="M513" s="327"/>
      <c r="N513" s="327"/>
    </row>
    <row r="514" spans="1:14" ht="12.75" hidden="1" customHeight="1" x14ac:dyDescent="0.2">
      <c r="A514" s="305"/>
      <c r="B514" s="305"/>
      <c r="C514" s="345"/>
      <c r="D514" s="305"/>
      <c r="E514" s="306"/>
      <c r="F514" s="302"/>
      <c r="G514" s="78">
        <f t="shared" si="139"/>
        <v>0</v>
      </c>
      <c r="H514" s="83"/>
      <c r="I514" s="84"/>
      <c r="J514" s="84"/>
      <c r="K514" s="391"/>
      <c r="L514" s="327"/>
      <c r="M514" s="327"/>
      <c r="N514" s="327"/>
    </row>
    <row r="515" spans="1:14" ht="12.75" hidden="1" customHeight="1" x14ac:dyDescent="0.2">
      <c r="A515" s="305"/>
      <c r="B515" s="305"/>
      <c r="C515" s="345"/>
      <c r="D515" s="305"/>
      <c r="E515" s="306"/>
      <c r="F515" s="291"/>
      <c r="G515" s="78">
        <f t="shared" si="139"/>
        <v>0</v>
      </c>
      <c r="H515" s="83"/>
      <c r="I515" s="84"/>
      <c r="J515" s="84"/>
      <c r="K515" s="391"/>
      <c r="L515" s="327"/>
      <c r="M515" s="327"/>
      <c r="N515" s="327"/>
    </row>
    <row r="516" spans="1:14" ht="17.25" hidden="1" customHeight="1" x14ac:dyDescent="0.2">
      <c r="A516" s="305"/>
      <c r="B516" s="305"/>
      <c r="C516" s="345"/>
      <c r="D516" s="305"/>
      <c r="E516" s="306"/>
      <c r="F516" s="33" t="s">
        <v>67</v>
      </c>
      <c r="G516" s="85">
        <f t="shared" ref="G516" si="150">SUM(H516+J516)</f>
        <v>0</v>
      </c>
      <c r="H516" s="85">
        <f>SUM(H513:H515)</f>
        <v>0</v>
      </c>
      <c r="I516" s="85">
        <f t="shared" ref="I516:J516" si="151">SUM(I513:I515)</f>
        <v>0</v>
      </c>
      <c r="J516" s="85">
        <f t="shared" si="151"/>
        <v>0</v>
      </c>
      <c r="K516" s="391"/>
      <c r="L516" s="343"/>
      <c r="M516" s="343"/>
      <c r="N516" s="343"/>
    </row>
    <row r="517" spans="1:14" ht="12.75" hidden="1" customHeight="1" x14ac:dyDescent="0.2">
      <c r="A517" s="287" t="s">
        <v>114</v>
      </c>
      <c r="B517" s="287" t="s">
        <v>217</v>
      </c>
      <c r="C517" s="345"/>
      <c r="D517" s="287" t="s">
        <v>347</v>
      </c>
      <c r="E517" s="306"/>
      <c r="F517" s="305" t="s">
        <v>8</v>
      </c>
      <c r="G517" s="78">
        <f>SUM(H517+J517)</f>
        <v>0</v>
      </c>
      <c r="H517" s="79"/>
      <c r="I517" s="80"/>
      <c r="J517" s="80"/>
      <c r="K517" s="391"/>
      <c r="L517" s="327" t="s">
        <v>370</v>
      </c>
      <c r="M517" s="327"/>
      <c r="N517" s="327"/>
    </row>
    <row r="518" spans="1:14" ht="12.75" hidden="1" customHeight="1" x14ac:dyDescent="0.2">
      <c r="A518" s="287"/>
      <c r="B518" s="287"/>
      <c r="C518" s="345"/>
      <c r="D518" s="287"/>
      <c r="E518" s="306"/>
      <c r="F518" s="306"/>
      <c r="G518" s="78">
        <f t="shared" ref="G518:G543" si="152">SUM(H518+J518)</f>
        <v>0</v>
      </c>
      <c r="H518" s="79"/>
      <c r="I518" s="80"/>
      <c r="J518" s="80"/>
      <c r="K518" s="391"/>
      <c r="L518" s="327"/>
      <c r="M518" s="327"/>
      <c r="N518" s="327"/>
    </row>
    <row r="519" spans="1:14" ht="12.75" hidden="1" customHeight="1" x14ac:dyDescent="0.2">
      <c r="A519" s="287"/>
      <c r="B519" s="287"/>
      <c r="C519" s="345"/>
      <c r="D519" s="287"/>
      <c r="E519" s="306"/>
      <c r="F519" s="307"/>
      <c r="G519" s="78">
        <f t="shared" si="152"/>
        <v>0</v>
      </c>
      <c r="H519" s="79"/>
      <c r="I519" s="80"/>
      <c r="J519" s="80"/>
      <c r="K519" s="391"/>
      <c r="L519" s="327"/>
      <c r="M519" s="327"/>
      <c r="N519" s="327"/>
    </row>
    <row r="520" spans="1:14" ht="12.75" hidden="1" customHeight="1" x14ac:dyDescent="0.2">
      <c r="A520" s="287"/>
      <c r="B520" s="287"/>
      <c r="C520" s="345"/>
      <c r="D520" s="287"/>
      <c r="E520" s="306"/>
      <c r="F520" s="10" t="s">
        <v>67</v>
      </c>
      <c r="G520" s="78">
        <f t="shared" si="152"/>
        <v>0</v>
      </c>
      <c r="H520" s="78">
        <f>SUM(H517:H519)</f>
        <v>0</v>
      </c>
      <c r="I520" s="78">
        <f t="shared" ref="I520:J520" si="153">SUM(I517:I519)</f>
        <v>0</v>
      </c>
      <c r="J520" s="78">
        <f t="shared" si="153"/>
        <v>0</v>
      </c>
      <c r="K520" s="391"/>
      <c r="L520" s="327"/>
      <c r="M520" s="327"/>
      <c r="N520" s="327"/>
    </row>
    <row r="521" spans="1:14" ht="12.75" hidden="1" customHeight="1" x14ac:dyDescent="0.2">
      <c r="A521" s="287" t="s">
        <v>138</v>
      </c>
      <c r="B521" s="287" t="s">
        <v>329</v>
      </c>
      <c r="C521" s="345"/>
      <c r="D521" s="287" t="s">
        <v>371</v>
      </c>
      <c r="E521" s="306"/>
      <c r="F521" s="305" t="s">
        <v>8</v>
      </c>
      <c r="G521" s="78">
        <f t="shared" si="152"/>
        <v>0</v>
      </c>
      <c r="H521" s="80"/>
      <c r="I521" s="80"/>
      <c r="J521" s="80"/>
      <c r="K521" s="391"/>
      <c r="L521" s="327" t="s">
        <v>369</v>
      </c>
      <c r="M521" s="327"/>
      <c r="N521" s="327"/>
    </row>
    <row r="522" spans="1:14" ht="12.75" hidden="1" customHeight="1" x14ac:dyDescent="0.2">
      <c r="A522" s="287"/>
      <c r="B522" s="287"/>
      <c r="C522" s="345"/>
      <c r="D522" s="287"/>
      <c r="E522" s="306"/>
      <c r="F522" s="306"/>
      <c r="G522" s="78">
        <f t="shared" si="152"/>
        <v>0</v>
      </c>
      <c r="H522" s="80"/>
      <c r="I522" s="80"/>
      <c r="J522" s="80"/>
      <c r="K522" s="391"/>
      <c r="L522" s="327"/>
      <c r="M522" s="327"/>
      <c r="N522" s="327"/>
    </row>
    <row r="523" spans="1:14" ht="12.75" hidden="1" customHeight="1" x14ac:dyDescent="0.2">
      <c r="A523" s="287"/>
      <c r="B523" s="287"/>
      <c r="C523" s="345"/>
      <c r="D523" s="287"/>
      <c r="E523" s="306"/>
      <c r="F523" s="307"/>
      <c r="G523" s="78">
        <f t="shared" si="152"/>
        <v>0</v>
      </c>
      <c r="H523" s="80"/>
      <c r="I523" s="80"/>
      <c r="J523" s="80"/>
      <c r="K523" s="391"/>
      <c r="L523" s="327"/>
      <c r="M523" s="327"/>
      <c r="N523" s="327"/>
    </row>
    <row r="524" spans="1:14" ht="12.75" hidden="1" customHeight="1" x14ac:dyDescent="0.2">
      <c r="A524" s="287"/>
      <c r="B524" s="287"/>
      <c r="C524" s="345"/>
      <c r="D524" s="287"/>
      <c r="E524" s="306"/>
      <c r="F524" s="10" t="s">
        <v>67</v>
      </c>
      <c r="G524" s="78">
        <f t="shared" si="152"/>
        <v>0</v>
      </c>
      <c r="H524" s="78">
        <f>SUM(H521:H523)</f>
        <v>0</v>
      </c>
      <c r="I524" s="78">
        <f t="shared" ref="I524:J524" si="154">SUM(I521:I523)</f>
        <v>0</v>
      </c>
      <c r="J524" s="78">
        <f t="shared" si="154"/>
        <v>0</v>
      </c>
      <c r="K524" s="391"/>
      <c r="L524" s="327"/>
      <c r="M524" s="327"/>
      <c r="N524" s="327"/>
    </row>
    <row r="525" spans="1:14" ht="12.75" hidden="1" customHeight="1" x14ac:dyDescent="0.2">
      <c r="A525" s="287" t="s">
        <v>139</v>
      </c>
      <c r="B525" s="287" t="s">
        <v>277</v>
      </c>
      <c r="C525" s="345"/>
      <c r="D525" s="287" t="s">
        <v>348</v>
      </c>
      <c r="E525" s="306"/>
      <c r="F525" s="290" t="s">
        <v>15</v>
      </c>
      <c r="G525" s="78">
        <f t="shared" si="152"/>
        <v>0</v>
      </c>
      <c r="H525" s="79"/>
      <c r="I525" s="79"/>
      <c r="J525" s="79"/>
      <c r="K525" s="391"/>
      <c r="L525" s="327" t="s">
        <v>364</v>
      </c>
      <c r="M525" s="327"/>
      <c r="N525" s="327"/>
    </row>
    <row r="526" spans="1:14" ht="12.75" hidden="1" customHeight="1" x14ac:dyDescent="0.2">
      <c r="A526" s="287"/>
      <c r="B526" s="287"/>
      <c r="C526" s="345"/>
      <c r="D526" s="287"/>
      <c r="E526" s="306"/>
      <c r="F526" s="302"/>
      <c r="G526" s="78">
        <f t="shared" si="152"/>
        <v>0</v>
      </c>
      <c r="H526" s="79"/>
      <c r="I526" s="79"/>
      <c r="J526" s="79"/>
      <c r="K526" s="391"/>
      <c r="L526" s="327"/>
      <c r="M526" s="327"/>
      <c r="N526" s="327"/>
    </row>
    <row r="527" spans="1:14" ht="12.75" hidden="1" customHeight="1" x14ac:dyDescent="0.2">
      <c r="A527" s="287"/>
      <c r="B527" s="287"/>
      <c r="C527" s="345"/>
      <c r="D527" s="287"/>
      <c r="E527" s="306"/>
      <c r="F527" s="291"/>
      <c r="G527" s="78">
        <f t="shared" si="152"/>
        <v>0</v>
      </c>
      <c r="H527" s="79"/>
      <c r="I527" s="79"/>
      <c r="J527" s="79"/>
      <c r="K527" s="391"/>
      <c r="L527" s="327"/>
      <c r="M527" s="327"/>
      <c r="N527" s="327"/>
    </row>
    <row r="528" spans="1:14" ht="12.75" hidden="1" customHeight="1" x14ac:dyDescent="0.2">
      <c r="A528" s="287"/>
      <c r="B528" s="287"/>
      <c r="C528" s="345"/>
      <c r="D528" s="287"/>
      <c r="E528" s="306"/>
      <c r="F528" s="10" t="s">
        <v>67</v>
      </c>
      <c r="G528" s="78">
        <f t="shared" si="152"/>
        <v>0</v>
      </c>
      <c r="H528" s="78">
        <f>SUM(H525:H527)</f>
        <v>0</v>
      </c>
      <c r="I528" s="78">
        <f t="shared" ref="I528:J528" si="155">SUM(I525:I527)</f>
        <v>0</v>
      </c>
      <c r="J528" s="78">
        <f t="shared" si="155"/>
        <v>0</v>
      </c>
      <c r="K528" s="391"/>
      <c r="L528" s="327"/>
      <c r="M528" s="327"/>
      <c r="N528" s="327"/>
    </row>
    <row r="529" spans="1:14" ht="12.75" hidden="1" customHeight="1" x14ac:dyDescent="0.2">
      <c r="A529" s="287" t="s">
        <v>140</v>
      </c>
      <c r="B529" s="287" t="s">
        <v>363</v>
      </c>
      <c r="C529" s="345"/>
      <c r="D529" s="287" t="s">
        <v>349</v>
      </c>
      <c r="E529" s="306"/>
      <c r="F529" s="290" t="s">
        <v>15</v>
      </c>
      <c r="G529" s="78">
        <f t="shared" si="152"/>
        <v>0</v>
      </c>
      <c r="H529" s="79"/>
      <c r="I529" s="82"/>
      <c r="J529" s="79"/>
      <c r="K529" s="391"/>
      <c r="L529" s="327" t="s">
        <v>366</v>
      </c>
      <c r="M529" s="327"/>
      <c r="N529" s="327"/>
    </row>
    <row r="530" spans="1:14" ht="12.75" hidden="1" customHeight="1" x14ac:dyDescent="0.2">
      <c r="A530" s="287"/>
      <c r="B530" s="287"/>
      <c r="C530" s="345"/>
      <c r="D530" s="287"/>
      <c r="E530" s="306"/>
      <c r="F530" s="302"/>
      <c r="G530" s="78">
        <f t="shared" si="152"/>
        <v>0</v>
      </c>
      <c r="H530" s="79"/>
      <c r="I530" s="82"/>
      <c r="J530" s="79"/>
      <c r="K530" s="391"/>
      <c r="L530" s="327"/>
      <c r="M530" s="327"/>
      <c r="N530" s="327"/>
    </row>
    <row r="531" spans="1:14" ht="12.75" hidden="1" customHeight="1" x14ac:dyDescent="0.2">
      <c r="A531" s="287"/>
      <c r="B531" s="287"/>
      <c r="C531" s="345"/>
      <c r="D531" s="287"/>
      <c r="E531" s="306"/>
      <c r="F531" s="291"/>
      <c r="G531" s="78">
        <f t="shared" si="152"/>
        <v>0</v>
      </c>
      <c r="H531" s="79"/>
      <c r="I531" s="82"/>
      <c r="J531" s="79"/>
      <c r="K531" s="391"/>
      <c r="L531" s="327"/>
      <c r="M531" s="327"/>
      <c r="N531" s="327"/>
    </row>
    <row r="532" spans="1:14" ht="12.75" hidden="1" customHeight="1" x14ac:dyDescent="0.2">
      <c r="A532" s="287"/>
      <c r="B532" s="287"/>
      <c r="C532" s="345"/>
      <c r="D532" s="287"/>
      <c r="E532" s="306"/>
      <c r="F532" s="10" t="s">
        <v>67</v>
      </c>
      <c r="G532" s="78">
        <f t="shared" si="152"/>
        <v>0</v>
      </c>
      <c r="H532" s="78">
        <f>SUM(H529:H531)</f>
        <v>0</v>
      </c>
      <c r="I532" s="78">
        <f t="shared" ref="I532:J532" si="156">SUM(I529:I531)</f>
        <v>0</v>
      </c>
      <c r="J532" s="78">
        <f t="shared" si="156"/>
        <v>0</v>
      </c>
      <c r="K532" s="391"/>
      <c r="L532" s="327"/>
      <c r="M532" s="327"/>
      <c r="N532" s="327"/>
    </row>
    <row r="533" spans="1:14" ht="12.75" hidden="1" customHeight="1" x14ac:dyDescent="0.2">
      <c r="A533" s="287" t="s">
        <v>141</v>
      </c>
      <c r="B533" s="287" t="s">
        <v>351</v>
      </c>
      <c r="C533" s="345"/>
      <c r="D533" s="287" t="s">
        <v>350</v>
      </c>
      <c r="E533" s="306"/>
      <c r="F533" s="290" t="s">
        <v>15</v>
      </c>
      <c r="G533" s="78">
        <f t="shared" si="152"/>
        <v>0</v>
      </c>
      <c r="H533" s="79"/>
      <c r="I533" s="82"/>
      <c r="J533" s="79"/>
      <c r="K533" s="391"/>
      <c r="L533" s="327" t="s">
        <v>367</v>
      </c>
      <c r="M533" s="327"/>
      <c r="N533" s="327"/>
    </row>
    <row r="534" spans="1:14" ht="12.75" hidden="1" customHeight="1" x14ac:dyDescent="0.2">
      <c r="A534" s="287"/>
      <c r="B534" s="287"/>
      <c r="C534" s="345"/>
      <c r="D534" s="287"/>
      <c r="E534" s="306"/>
      <c r="F534" s="302"/>
      <c r="G534" s="78">
        <f t="shared" si="152"/>
        <v>0</v>
      </c>
      <c r="H534" s="79"/>
      <c r="I534" s="82"/>
      <c r="J534" s="79"/>
      <c r="K534" s="391"/>
      <c r="L534" s="327"/>
      <c r="M534" s="327"/>
      <c r="N534" s="327"/>
    </row>
    <row r="535" spans="1:14" ht="12.75" hidden="1" customHeight="1" x14ac:dyDescent="0.2">
      <c r="A535" s="287"/>
      <c r="B535" s="287"/>
      <c r="C535" s="345"/>
      <c r="D535" s="287"/>
      <c r="E535" s="306"/>
      <c r="F535" s="291"/>
      <c r="G535" s="78">
        <f t="shared" si="152"/>
        <v>0</v>
      </c>
      <c r="H535" s="79"/>
      <c r="I535" s="82"/>
      <c r="J535" s="79"/>
      <c r="K535" s="391"/>
      <c r="L535" s="327"/>
      <c r="M535" s="327"/>
      <c r="N535" s="327"/>
    </row>
    <row r="536" spans="1:14" ht="12.75" hidden="1" customHeight="1" x14ac:dyDescent="0.2">
      <c r="A536" s="287"/>
      <c r="B536" s="287"/>
      <c r="C536" s="345"/>
      <c r="D536" s="287"/>
      <c r="E536" s="306"/>
      <c r="F536" s="10" t="s">
        <v>67</v>
      </c>
      <c r="G536" s="78">
        <f t="shared" si="152"/>
        <v>0</v>
      </c>
      <c r="H536" s="78">
        <f>SUM(H533:H535)</f>
        <v>0</v>
      </c>
      <c r="I536" s="78">
        <f t="shared" ref="I536:J536" si="157">SUM(I533:I535)</f>
        <v>0</v>
      </c>
      <c r="J536" s="78">
        <f t="shared" si="157"/>
        <v>0</v>
      </c>
      <c r="K536" s="391"/>
      <c r="L536" s="327"/>
      <c r="M536" s="327"/>
      <c r="N536" s="327"/>
    </row>
    <row r="537" spans="1:14" ht="12.75" hidden="1" customHeight="1" x14ac:dyDescent="0.2">
      <c r="A537" s="287" t="s">
        <v>7</v>
      </c>
      <c r="B537" s="287" t="s">
        <v>398</v>
      </c>
      <c r="C537" s="345"/>
      <c r="D537" s="287" t="s">
        <v>352</v>
      </c>
      <c r="E537" s="306"/>
      <c r="F537" s="290" t="s">
        <v>15</v>
      </c>
      <c r="G537" s="78">
        <f>SUM(H537+J537)</f>
        <v>0</v>
      </c>
      <c r="H537" s="79"/>
      <c r="I537" s="82"/>
      <c r="J537" s="79"/>
      <c r="K537" s="391"/>
      <c r="L537" s="327" t="s">
        <v>382</v>
      </c>
      <c r="M537" s="327"/>
      <c r="N537" s="327"/>
    </row>
    <row r="538" spans="1:14" ht="12.75" hidden="1" customHeight="1" x14ac:dyDescent="0.2">
      <c r="A538" s="287"/>
      <c r="B538" s="287"/>
      <c r="C538" s="345"/>
      <c r="D538" s="287"/>
      <c r="E538" s="306"/>
      <c r="F538" s="302"/>
      <c r="G538" s="78">
        <f t="shared" si="152"/>
        <v>0</v>
      </c>
      <c r="H538" s="79"/>
      <c r="I538" s="82"/>
      <c r="J538" s="79"/>
      <c r="K538" s="391"/>
      <c r="L538" s="327"/>
      <c r="M538" s="327"/>
      <c r="N538" s="327"/>
    </row>
    <row r="539" spans="1:14" ht="12.75" hidden="1" customHeight="1" x14ac:dyDescent="0.2">
      <c r="A539" s="287"/>
      <c r="B539" s="287"/>
      <c r="C539" s="345"/>
      <c r="D539" s="287"/>
      <c r="E539" s="306"/>
      <c r="F539" s="291"/>
      <c r="G539" s="78">
        <f t="shared" si="152"/>
        <v>0</v>
      </c>
      <c r="H539" s="79"/>
      <c r="I539" s="82"/>
      <c r="J539" s="79"/>
      <c r="K539" s="391"/>
      <c r="L539" s="327"/>
      <c r="M539" s="327"/>
      <c r="N539" s="327"/>
    </row>
    <row r="540" spans="1:14" ht="18.75" hidden="1" customHeight="1" x14ac:dyDescent="0.2">
      <c r="A540" s="287"/>
      <c r="B540" s="287"/>
      <c r="C540" s="345"/>
      <c r="D540" s="287"/>
      <c r="E540" s="306"/>
      <c r="F540" s="10" t="s">
        <v>67</v>
      </c>
      <c r="G540" s="78">
        <f t="shared" si="152"/>
        <v>0</v>
      </c>
      <c r="H540" s="78">
        <f>SUM(H537:H539)</f>
        <v>0</v>
      </c>
      <c r="I540" s="78">
        <f t="shared" ref="I540:J540" si="158">SUM(I537:I539)</f>
        <v>0</v>
      </c>
      <c r="J540" s="78">
        <f t="shared" si="158"/>
        <v>0</v>
      </c>
      <c r="K540" s="391"/>
      <c r="L540" s="327"/>
      <c r="M540" s="327"/>
      <c r="N540" s="327"/>
    </row>
    <row r="541" spans="1:14" ht="12.75" hidden="1" customHeight="1" x14ac:dyDescent="0.2">
      <c r="A541" s="287" t="s">
        <v>13</v>
      </c>
      <c r="B541" s="287" t="s">
        <v>399</v>
      </c>
      <c r="C541" s="345"/>
      <c r="D541" s="287" t="s">
        <v>353</v>
      </c>
      <c r="E541" s="306"/>
      <c r="F541" s="290" t="s">
        <v>15</v>
      </c>
      <c r="G541" s="78">
        <f t="shared" si="152"/>
        <v>0</v>
      </c>
      <c r="H541" s="79"/>
      <c r="I541" s="79"/>
      <c r="J541" s="79"/>
      <c r="K541" s="391"/>
      <c r="L541" s="327" t="s">
        <v>365</v>
      </c>
      <c r="M541" s="327"/>
      <c r="N541" s="327"/>
    </row>
    <row r="542" spans="1:14" ht="12.75" hidden="1" customHeight="1" x14ac:dyDescent="0.2">
      <c r="A542" s="287"/>
      <c r="B542" s="287"/>
      <c r="C542" s="345"/>
      <c r="D542" s="287"/>
      <c r="E542" s="306"/>
      <c r="F542" s="302"/>
      <c r="G542" s="78">
        <f t="shared" si="152"/>
        <v>0</v>
      </c>
      <c r="H542" s="79"/>
      <c r="I542" s="79"/>
      <c r="J542" s="79"/>
      <c r="K542" s="391"/>
      <c r="L542" s="327"/>
      <c r="M542" s="327"/>
      <c r="N542" s="327"/>
    </row>
    <row r="543" spans="1:14" ht="12.75" hidden="1" customHeight="1" x14ac:dyDescent="0.2">
      <c r="A543" s="287"/>
      <c r="B543" s="287"/>
      <c r="C543" s="345"/>
      <c r="D543" s="287"/>
      <c r="E543" s="306"/>
      <c r="F543" s="291"/>
      <c r="G543" s="78">
        <f t="shared" si="152"/>
        <v>0</v>
      </c>
      <c r="H543" s="79"/>
      <c r="I543" s="79"/>
      <c r="J543" s="79"/>
      <c r="K543" s="391"/>
      <c r="L543" s="327"/>
      <c r="M543" s="327"/>
      <c r="N543" s="327"/>
    </row>
    <row r="544" spans="1:14" ht="12.75" hidden="1" customHeight="1" x14ac:dyDescent="0.2">
      <c r="A544" s="287"/>
      <c r="B544" s="287"/>
      <c r="C544" s="345"/>
      <c r="D544" s="287"/>
      <c r="E544" s="306"/>
      <c r="F544" s="10" t="s">
        <v>67</v>
      </c>
      <c r="G544" s="78">
        <f t="shared" ref="G544:G581" si="159">SUM(H544+J544)</f>
        <v>0</v>
      </c>
      <c r="H544" s="78">
        <f>SUM(H541:H543)</f>
        <v>0</v>
      </c>
      <c r="I544" s="78">
        <f t="shared" ref="I544:J544" si="160">SUM(I541:I543)</f>
        <v>0</v>
      </c>
      <c r="J544" s="78">
        <f t="shared" si="160"/>
        <v>0</v>
      </c>
      <c r="K544" s="391"/>
      <c r="L544" s="327"/>
      <c r="M544" s="327"/>
      <c r="N544" s="327"/>
    </row>
    <row r="545" spans="1:14" ht="12.75" hidden="1" customHeight="1" x14ac:dyDescent="0.2">
      <c r="A545" s="287" t="s">
        <v>28</v>
      </c>
      <c r="B545" s="425" t="s">
        <v>400</v>
      </c>
      <c r="C545" s="345"/>
      <c r="D545" s="287" t="s">
        <v>354</v>
      </c>
      <c r="E545" s="306"/>
      <c r="F545" s="290" t="s">
        <v>15</v>
      </c>
      <c r="G545" s="78">
        <f t="shared" si="159"/>
        <v>0</v>
      </c>
      <c r="H545" s="79"/>
      <c r="I545" s="79"/>
      <c r="J545" s="79"/>
      <c r="K545" s="391"/>
      <c r="L545" s="327" t="s">
        <v>368</v>
      </c>
      <c r="M545" s="327"/>
      <c r="N545" s="327"/>
    </row>
    <row r="546" spans="1:14" ht="12.75" hidden="1" customHeight="1" x14ac:dyDescent="0.2">
      <c r="A546" s="287"/>
      <c r="B546" s="425"/>
      <c r="C546" s="345"/>
      <c r="D546" s="287"/>
      <c r="E546" s="306"/>
      <c r="F546" s="302"/>
      <c r="G546" s="78">
        <f t="shared" si="159"/>
        <v>0</v>
      </c>
      <c r="H546" s="79"/>
      <c r="I546" s="79"/>
      <c r="J546" s="79"/>
      <c r="K546" s="391"/>
      <c r="L546" s="327"/>
      <c r="M546" s="327"/>
      <c r="N546" s="327"/>
    </row>
    <row r="547" spans="1:14" ht="12.75" hidden="1" customHeight="1" x14ac:dyDescent="0.2">
      <c r="A547" s="287"/>
      <c r="B547" s="425"/>
      <c r="C547" s="345"/>
      <c r="D547" s="287"/>
      <c r="E547" s="306"/>
      <c r="F547" s="291"/>
      <c r="G547" s="78">
        <f t="shared" si="159"/>
        <v>0</v>
      </c>
      <c r="H547" s="79"/>
      <c r="I547" s="79"/>
      <c r="J547" s="79"/>
      <c r="K547" s="391"/>
      <c r="L547" s="327"/>
      <c r="M547" s="327"/>
      <c r="N547" s="327"/>
    </row>
    <row r="548" spans="1:14" ht="15" hidden="1" customHeight="1" x14ac:dyDescent="0.2">
      <c r="A548" s="287"/>
      <c r="B548" s="287"/>
      <c r="C548" s="345"/>
      <c r="D548" s="287"/>
      <c r="E548" s="306"/>
      <c r="F548" s="10" t="s">
        <v>67</v>
      </c>
      <c r="G548" s="78">
        <f t="shared" si="159"/>
        <v>0</v>
      </c>
      <c r="H548" s="78">
        <f>SUM(H545:H547)</f>
        <v>0</v>
      </c>
      <c r="I548" s="78">
        <f t="shared" ref="I548:J548" si="161">SUM(I545:I547)</f>
        <v>0</v>
      </c>
      <c r="J548" s="78">
        <f t="shared" si="161"/>
        <v>0</v>
      </c>
      <c r="K548" s="391"/>
      <c r="L548" s="327"/>
      <c r="M548" s="327"/>
      <c r="N548" s="327"/>
    </row>
    <row r="549" spans="1:14" ht="12.75" hidden="1" customHeight="1" x14ac:dyDescent="0.2">
      <c r="A549" s="287" t="s">
        <v>29</v>
      </c>
      <c r="B549" s="287" t="s">
        <v>401</v>
      </c>
      <c r="C549" s="345"/>
      <c r="D549" s="287" t="s">
        <v>355</v>
      </c>
      <c r="E549" s="306"/>
      <c r="F549" s="290" t="s">
        <v>15</v>
      </c>
      <c r="G549" s="78">
        <f t="shared" si="159"/>
        <v>0</v>
      </c>
      <c r="H549" s="79"/>
      <c r="I549" s="79"/>
      <c r="J549" s="79"/>
      <c r="K549" s="391"/>
      <c r="L549" s="327" t="s">
        <v>356</v>
      </c>
      <c r="M549" s="327"/>
      <c r="N549" s="327"/>
    </row>
    <row r="550" spans="1:14" ht="12.75" hidden="1" customHeight="1" x14ac:dyDescent="0.2">
      <c r="A550" s="287"/>
      <c r="B550" s="287"/>
      <c r="C550" s="345"/>
      <c r="D550" s="287"/>
      <c r="E550" s="306"/>
      <c r="F550" s="302"/>
      <c r="G550" s="78">
        <f t="shared" si="159"/>
        <v>0</v>
      </c>
      <c r="H550" s="79"/>
      <c r="I550" s="79"/>
      <c r="J550" s="79"/>
      <c r="K550" s="391"/>
      <c r="L550" s="327"/>
      <c r="M550" s="327"/>
      <c r="N550" s="327"/>
    </row>
    <row r="551" spans="1:14" ht="12.75" hidden="1" customHeight="1" x14ac:dyDescent="0.2">
      <c r="A551" s="287"/>
      <c r="B551" s="287"/>
      <c r="C551" s="345"/>
      <c r="D551" s="287"/>
      <c r="E551" s="306"/>
      <c r="F551" s="291"/>
      <c r="G551" s="78">
        <f t="shared" si="159"/>
        <v>0</v>
      </c>
      <c r="H551" s="79"/>
      <c r="I551" s="79"/>
      <c r="J551" s="79"/>
      <c r="K551" s="391"/>
      <c r="L551" s="327"/>
      <c r="M551" s="327"/>
      <c r="N551" s="327"/>
    </row>
    <row r="552" spans="1:14" ht="14.25" hidden="1" customHeight="1" x14ac:dyDescent="0.2">
      <c r="A552" s="287"/>
      <c r="B552" s="287"/>
      <c r="C552" s="345"/>
      <c r="D552" s="287"/>
      <c r="E552" s="306"/>
      <c r="F552" s="10" t="s">
        <v>67</v>
      </c>
      <c r="G552" s="78">
        <f t="shared" si="159"/>
        <v>0</v>
      </c>
      <c r="H552" s="78">
        <f>SUM(H549:H551)</f>
        <v>0</v>
      </c>
      <c r="I552" s="78">
        <f t="shared" ref="I552:J552" si="162">SUM(I549:I551)</f>
        <v>0</v>
      </c>
      <c r="J552" s="78">
        <f t="shared" si="162"/>
        <v>0</v>
      </c>
      <c r="K552" s="391"/>
      <c r="L552" s="327"/>
      <c r="M552" s="327"/>
      <c r="N552" s="327"/>
    </row>
    <row r="553" spans="1:14" ht="21" hidden="1" customHeight="1" x14ac:dyDescent="0.2">
      <c r="A553" s="287" t="s">
        <v>30</v>
      </c>
      <c r="B553" s="287" t="s">
        <v>402</v>
      </c>
      <c r="C553" s="345"/>
      <c r="D553" s="287" t="s">
        <v>357</v>
      </c>
      <c r="E553" s="306"/>
      <c r="F553" s="65" t="s">
        <v>15</v>
      </c>
      <c r="G553" s="78">
        <f t="shared" si="159"/>
        <v>0</v>
      </c>
      <c r="H553" s="79"/>
      <c r="I553" s="80"/>
      <c r="J553" s="80"/>
      <c r="K553" s="391"/>
      <c r="L553" s="327" t="s">
        <v>358</v>
      </c>
      <c r="M553" s="327"/>
      <c r="N553" s="327"/>
    </row>
    <row r="554" spans="1:14" ht="14.25" hidden="1" customHeight="1" x14ac:dyDescent="0.2">
      <c r="A554" s="287"/>
      <c r="B554" s="287"/>
      <c r="C554" s="345"/>
      <c r="D554" s="287"/>
      <c r="E554" s="306"/>
      <c r="F554" s="10" t="s">
        <v>67</v>
      </c>
      <c r="G554" s="78">
        <f t="shared" si="159"/>
        <v>0</v>
      </c>
      <c r="H554" s="78">
        <f>SUM(H553)</f>
        <v>0</v>
      </c>
      <c r="I554" s="78">
        <f>SUM(I553)</f>
        <v>0</v>
      </c>
      <c r="J554" s="78">
        <f>SUM(J553)</f>
        <v>0</v>
      </c>
      <c r="K554" s="391"/>
      <c r="L554" s="327"/>
      <c r="M554" s="327"/>
      <c r="N554" s="327"/>
    </row>
    <row r="555" spans="1:14" ht="12.75" hidden="1" customHeight="1" x14ac:dyDescent="0.2">
      <c r="A555" s="287" t="s">
        <v>31</v>
      </c>
      <c r="B555" s="287" t="s">
        <v>403</v>
      </c>
      <c r="C555" s="345"/>
      <c r="D555" s="287" t="s">
        <v>359</v>
      </c>
      <c r="E555" s="306"/>
      <c r="F555" s="290" t="s">
        <v>15</v>
      </c>
      <c r="G555" s="78">
        <f t="shared" si="159"/>
        <v>0</v>
      </c>
      <c r="H555" s="79"/>
      <c r="I555" s="82"/>
      <c r="J555" s="79"/>
      <c r="K555" s="391"/>
      <c r="L555" s="327" t="s">
        <v>360</v>
      </c>
      <c r="M555" s="327"/>
      <c r="N555" s="327"/>
    </row>
    <row r="556" spans="1:14" ht="12.75" hidden="1" customHeight="1" x14ac:dyDescent="0.2">
      <c r="A556" s="287"/>
      <c r="B556" s="287"/>
      <c r="C556" s="345"/>
      <c r="D556" s="287"/>
      <c r="E556" s="306"/>
      <c r="F556" s="302"/>
      <c r="G556" s="78">
        <f t="shared" si="159"/>
        <v>0</v>
      </c>
      <c r="H556" s="79"/>
      <c r="I556" s="82"/>
      <c r="J556" s="79"/>
      <c r="K556" s="391"/>
      <c r="L556" s="327"/>
      <c r="M556" s="327"/>
      <c r="N556" s="327"/>
    </row>
    <row r="557" spans="1:14" ht="12.75" hidden="1" customHeight="1" x14ac:dyDescent="0.2">
      <c r="A557" s="287"/>
      <c r="B557" s="287"/>
      <c r="C557" s="345"/>
      <c r="D557" s="287"/>
      <c r="E557" s="306"/>
      <c r="F557" s="291"/>
      <c r="G557" s="78">
        <f t="shared" si="159"/>
        <v>0</v>
      </c>
      <c r="H557" s="79"/>
      <c r="I557" s="82"/>
      <c r="J557" s="79"/>
      <c r="K557" s="391"/>
      <c r="L557" s="327"/>
      <c r="M557" s="327"/>
      <c r="N557" s="327"/>
    </row>
    <row r="558" spans="1:14" ht="13.5" hidden="1" customHeight="1" x14ac:dyDescent="0.2">
      <c r="A558" s="287"/>
      <c r="B558" s="287"/>
      <c r="C558" s="345"/>
      <c r="D558" s="287"/>
      <c r="E558" s="306"/>
      <c r="F558" s="10" t="s">
        <v>67</v>
      </c>
      <c r="G558" s="78">
        <f t="shared" si="159"/>
        <v>0</v>
      </c>
      <c r="H558" s="78">
        <f>SUM(H555:H557)</f>
        <v>0</v>
      </c>
      <c r="I558" s="78">
        <f t="shared" ref="I558:J558" si="163">SUM(I555:I557)</f>
        <v>0</v>
      </c>
      <c r="J558" s="78">
        <f t="shared" si="163"/>
        <v>0</v>
      </c>
      <c r="K558" s="391"/>
      <c r="L558" s="327"/>
      <c r="M558" s="327"/>
      <c r="N558" s="327"/>
    </row>
    <row r="559" spans="1:14" ht="12.75" hidden="1" customHeight="1" x14ac:dyDescent="0.2">
      <c r="A559" s="287" t="s">
        <v>32</v>
      </c>
      <c r="B559" s="287" t="s">
        <v>396</v>
      </c>
      <c r="C559" s="345"/>
      <c r="D559" s="287" t="s">
        <v>383</v>
      </c>
      <c r="E559" s="306"/>
      <c r="F559" s="290" t="s">
        <v>15</v>
      </c>
      <c r="G559" s="78">
        <f t="shared" si="159"/>
        <v>0</v>
      </c>
      <c r="H559" s="79"/>
      <c r="I559" s="82"/>
      <c r="J559" s="79"/>
      <c r="K559" s="391"/>
      <c r="L559" s="327" t="s">
        <v>384</v>
      </c>
      <c r="M559" s="327"/>
      <c r="N559" s="327"/>
    </row>
    <row r="560" spans="1:14" ht="12.75" hidden="1" customHeight="1" x14ac:dyDescent="0.2">
      <c r="A560" s="287"/>
      <c r="B560" s="287"/>
      <c r="C560" s="345"/>
      <c r="D560" s="287"/>
      <c r="E560" s="306"/>
      <c r="F560" s="302"/>
      <c r="G560" s="78">
        <f t="shared" si="159"/>
        <v>0</v>
      </c>
      <c r="H560" s="79"/>
      <c r="I560" s="82"/>
      <c r="J560" s="79"/>
      <c r="K560" s="391"/>
      <c r="L560" s="327"/>
      <c r="M560" s="327"/>
      <c r="N560" s="327"/>
    </row>
    <row r="561" spans="1:14" ht="12.75" hidden="1" customHeight="1" x14ac:dyDescent="0.2">
      <c r="A561" s="287"/>
      <c r="B561" s="287"/>
      <c r="C561" s="345"/>
      <c r="D561" s="287"/>
      <c r="E561" s="306"/>
      <c r="F561" s="291"/>
      <c r="G561" s="78">
        <f t="shared" si="159"/>
        <v>0</v>
      </c>
      <c r="H561" s="79"/>
      <c r="I561" s="82"/>
      <c r="J561" s="79"/>
      <c r="K561" s="391"/>
      <c r="L561" s="327"/>
      <c r="M561" s="327"/>
      <c r="N561" s="327"/>
    </row>
    <row r="562" spans="1:14" ht="32.25" hidden="1" customHeight="1" x14ac:dyDescent="0.2">
      <c r="A562" s="287"/>
      <c r="B562" s="287"/>
      <c r="C562" s="346"/>
      <c r="D562" s="287"/>
      <c r="E562" s="307"/>
      <c r="F562" s="10" t="s">
        <v>67</v>
      </c>
      <c r="G562" s="78">
        <f t="shared" si="159"/>
        <v>0</v>
      </c>
      <c r="H562" s="78">
        <f>SUM(H559:H561)</f>
        <v>0</v>
      </c>
      <c r="I562" s="78">
        <f t="shared" ref="I562:J562" si="164">SUM(I559:I561)</f>
        <v>0</v>
      </c>
      <c r="J562" s="78">
        <f t="shared" si="164"/>
        <v>0</v>
      </c>
      <c r="K562" s="331"/>
      <c r="L562" s="327"/>
      <c r="M562" s="327"/>
      <c r="N562" s="327"/>
    </row>
    <row r="563" spans="1:14" ht="12.75" hidden="1" customHeight="1" x14ac:dyDescent="0.2">
      <c r="A563" s="287" t="s">
        <v>269</v>
      </c>
      <c r="B563" s="287"/>
      <c r="C563" s="15"/>
      <c r="D563" s="287"/>
      <c r="E563" s="287"/>
      <c r="F563" s="68" t="s">
        <v>71</v>
      </c>
      <c r="G563" s="78">
        <f t="shared" si="159"/>
        <v>0</v>
      </c>
      <c r="H563" s="79"/>
      <c r="I563" s="82"/>
      <c r="J563" s="79"/>
      <c r="K563" s="19"/>
      <c r="L563" s="327"/>
      <c r="M563" s="327"/>
      <c r="N563" s="327"/>
    </row>
    <row r="564" spans="1:14" ht="12.75" hidden="1" customHeight="1" x14ac:dyDescent="0.2">
      <c r="A564" s="287"/>
      <c r="B564" s="287"/>
      <c r="C564" s="15"/>
      <c r="D564" s="287"/>
      <c r="E564" s="287"/>
      <c r="F564" s="68"/>
      <c r="G564" s="78">
        <f t="shared" si="159"/>
        <v>0</v>
      </c>
      <c r="H564" s="79"/>
      <c r="I564" s="82"/>
      <c r="J564" s="79"/>
      <c r="K564" s="19"/>
      <c r="L564" s="327"/>
      <c r="M564" s="327"/>
      <c r="N564" s="327"/>
    </row>
    <row r="565" spans="1:14" ht="12.75" hidden="1" customHeight="1" x14ac:dyDescent="0.2">
      <c r="A565" s="287"/>
      <c r="B565" s="287"/>
      <c r="C565" s="15"/>
      <c r="D565" s="287"/>
      <c r="E565" s="287"/>
      <c r="F565" s="10" t="s">
        <v>67</v>
      </c>
      <c r="G565" s="78">
        <f t="shared" si="159"/>
        <v>0</v>
      </c>
      <c r="H565" s="78">
        <f>SUM(H563+H564)</f>
        <v>0</v>
      </c>
      <c r="I565" s="78">
        <f t="shared" ref="I565:J565" si="165">SUM(I563+I564)</f>
        <v>0</v>
      </c>
      <c r="J565" s="78">
        <f t="shared" si="165"/>
        <v>0</v>
      </c>
      <c r="K565" s="19"/>
      <c r="L565" s="327"/>
      <c r="M565" s="327"/>
      <c r="N565" s="327"/>
    </row>
    <row r="566" spans="1:14" ht="12.75" hidden="1" customHeight="1" x14ac:dyDescent="0.2">
      <c r="A566" s="287" t="s">
        <v>5</v>
      </c>
      <c r="B566" s="287"/>
      <c r="C566" s="287" t="s">
        <v>47</v>
      </c>
      <c r="D566" s="287"/>
      <c r="E566" s="287"/>
      <c r="F566" s="68" t="s">
        <v>8</v>
      </c>
      <c r="G566" s="78">
        <f t="shared" si="159"/>
        <v>0</v>
      </c>
      <c r="H566" s="79"/>
      <c r="I566" s="82"/>
      <c r="J566" s="79"/>
      <c r="K566" s="322"/>
      <c r="L566" s="327"/>
      <c r="M566" s="327"/>
      <c r="N566" s="327"/>
    </row>
    <row r="567" spans="1:14" ht="12.75" hidden="1" customHeight="1" x14ac:dyDescent="0.2">
      <c r="A567" s="287"/>
      <c r="B567" s="287"/>
      <c r="C567" s="287"/>
      <c r="D567" s="287"/>
      <c r="E567" s="287"/>
      <c r="F567" s="68"/>
      <c r="G567" s="78">
        <f t="shared" si="159"/>
        <v>0</v>
      </c>
      <c r="H567" s="79"/>
      <c r="I567" s="82"/>
      <c r="J567" s="79"/>
      <c r="K567" s="322"/>
      <c r="L567" s="327"/>
      <c r="M567" s="327"/>
      <c r="N567" s="327"/>
    </row>
    <row r="568" spans="1:14" ht="12.75" hidden="1" customHeight="1" x14ac:dyDescent="0.2">
      <c r="A568" s="287"/>
      <c r="B568" s="287"/>
      <c r="C568" s="287"/>
      <c r="D568" s="287"/>
      <c r="E568" s="287"/>
      <c r="F568" s="10" t="s">
        <v>67</v>
      </c>
      <c r="G568" s="78">
        <f t="shared" si="159"/>
        <v>0</v>
      </c>
      <c r="H568" s="78">
        <f>SUM(H566+H567)</f>
        <v>0</v>
      </c>
      <c r="I568" s="78">
        <f t="shared" ref="I568:J568" si="166">SUM(I566+I567)</f>
        <v>0</v>
      </c>
      <c r="J568" s="78">
        <f t="shared" si="166"/>
        <v>0</v>
      </c>
      <c r="K568" s="322"/>
      <c r="L568" s="327"/>
      <c r="M568" s="327"/>
      <c r="N568" s="327"/>
    </row>
    <row r="569" spans="1:14" ht="12.75" hidden="1" customHeight="1" x14ac:dyDescent="0.2">
      <c r="A569" s="287" t="s">
        <v>7</v>
      </c>
      <c r="B569" s="287"/>
      <c r="C569" s="287"/>
      <c r="D569" s="287"/>
      <c r="E569" s="287"/>
      <c r="F569" s="68" t="s">
        <v>71</v>
      </c>
      <c r="G569" s="78">
        <f t="shared" si="159"/>
        <v>0</v>
      </c>
      <c r="H569" s="79"/>
      <c r="I569" s="82"/>
      <c r="J569" s="79"/>
      <c r="K569" s="322"/>
      <c r="L569" s="327"/>
      <c r="M569" s="327"/>
      <c r="N569" s="327"/>
    </row>
    <row r="570" spans="1:14" ht="12.75" hidden="1" customHeight="1" x14ac:dyDescent="0.2">
      <c r="A570" s="287"/>
      <c r="B570" s="287"/>
      <c r="C570" s="287"/>
      <c r="D570" s="287"/>
      <c r="E570" s="287"/>
      <c r="F570" s="68"/>
      <c r="G570" s="78">
        <f t="shared" si="159"/>
        <v>0</v>
      </c>
      <c r="H570" s="79"/>
      <c r="I570" s="82"/>
      <c r="J570" s="79"/>
      <c r="K570" s="322"/>
      <c r="L570" s="327"/>
      <c r="M570" s="327"/>
      <c r="N570" s="327"/>
    </row>
    <row r="571" spans="1:14" ht="12.75" hidden="1" customHeight="1" x14ac:dyDescent="0.2">
      <c r="A571" s="287"/>
      <c r="B571" s="287"/>
      <c r="C571" s="287"/>
      <c r="D571" s="287"/>
      <c r="E571" s="287"/>
      <c r="F571" s="10" t="s">
        <v>67</v>
      </c>
      <c r="G571" s="78">
        <f t="shared" si="159"/>
        <v>0</v>
      </c>
      <c r="H571" s="78">
        <f>SUM(H569+H570)</f>
        <v>0</v>
      </c>
      <c r="I571" s="78">
        <f t="shared" ref="I571:J571" si="167">SUM(I569+I570)</f>
        <v>0</v>
      </c>
      <c r="J571" s="78">
        <f t="shared" si="167"/>
        <v>0</v>
      </c>
      <c r="K571" s="322"/>
      <c r="L571" s="327"/>
      <c r="M571" s="327"/>
      <c r="N571" s="327"/>
    </row>
    <row r="572" spans="1:14" ht="12.75" hidden="1" customHeight="1" x14ac:dyDescent="0.2">
      <c r="A572" s="287" t="s">
        <v>13</v>
      </c>
      <c r="B572" s="287"/>
      <c r="C572" s="287"/>
      <c r="D572" s="287"/>
      <c r="E572" s="287"/>
      <c r="F572" s="14" t="s">
        <v>15</v>
      </c>
      <c r="G572" s="78">
        <f t="shared" si="159"/>
        <v>0</v>
      </c>
      <c r="H572" s="82"/>
      <c r="I572" s="82"/>
      <c r="J572" s="79"/>
      <c r="K572" s="322"/>
      <c r="L572" s="327"/>
      <c r="M572" s="327"/>
      <c r="N572" s="327"/>
    </row>
    <row r="573" spans="1:14" ht="36.75" hidden="1" customHeight="1" x14ac:dyDescent="0.2">
      <c r="A573" s="287"/>
      <c r="B573" s="287"/>
      <c r="C573" s="287"/>
      <c r="D573" s="287"/>
      <c r="E573" s="287"/>
      <c r="F573" s="10" t="s">
        <v>67</v>
      </c>
      <c r="G573" s="78">
        <f t="shared" si="159"/>
        <v>0</v>
      </c>
      <c r="H573" s="78">
        <f>SUM(H572)</f>
        <v>0</v>
      </c>
      <c r="I573" s="78">
        <f t="shared" ref="I573:J573" si="168">SUM(I572)</f>
        <v>0</v>
      </c>
      <c r="J573" s="78">
        <f t="shared" si="168"/>
        <v>0</v>
      </c>
      <c r="K573" s="322"/>
      <c r="L573" s="327"/>
      <c r="M573" s="327"/>
      <c r="N573" s="327"/>
    </row>
    <row r="574" spans="1:14" ht="12.75" hidden="1" customHeight="1" x14ac:dyDescent="0.2">
      <c r="A574" s="287" t="s">
        <v>28</v>
      </c>
      <c r="B574" s="287"/>
      <c r="C574" s="287"/>
      <c r="D574" s="287"/>
      <c r="E574" s="287"/>
      <c r="F574" s="14" t="s">
        <v>8</v>
      </c>
      <c r="G574" s="78">
        <f t="shared" si="159"/>
        <v>0</v>
      </c>
      <c r="H574" s="79"/>
      <c r="I574" s="82"/>
      <c r="J574" s="82"/>
      <c r="K574" s="322"/>
      <c r="L574" s="327"/>
      <c r="M574" s="327"/>
      <c r="N574" s="327"/>
    </row>
    <row r="575" spans="1:14" ht="12.75" hidden="1" customHeight="1" x14ac:dyDescent="0.2">
      <c r="A575" s="287"/>
      <c r="B575" s="287"/>
      <c r="C575" s="287"/>
      <c r="D575" s="287"/>
      <c r="E575" s="287"/>
      <c r="F575" s="10" t="s">
        <v>67</v>
      </c>
      <c r="G575" s="78">
        <f t="shared" si="159"/>
        <v>0</v>
      </c>
      <c r="H575" s="78">
        <f>SUM(H574)</f>
        <v>0</v>
      </c>
      <c r="I575" s="78">
        <f t="shared" ref="I575:J575" si="169">SUM(I574)</f>
        <v>0</v>
      </c>
      <c r="J575" s="78">
        <f t="shared" si="169"/>
        <v>0</v>
      </c>
      <c r="K575" s="322"/>
      <c r="L575" s="327"/>
      <c r="M575" s="327"/>
      <c r="N575" s="327"/>
    </row>
    <row r="576" spans="1:14" ht="12.75" hidden="1" customHeight="1" x14ac:dyDescent="0.2">
      <c r="A576" s="287" t="s">
        <v>29</v>
      </c>
      <c r="B576" s="287"/>
      <c r="C576" s="287" t="s">
        <v>47</v>
      </c>
      <c r="D576" s="287"/>
      <c r="E576" s="287"/>
      <c r="F576" s="14" t="s">
        <v>8</v>
      </c>
      <c r="G576" s="78">
        <f t="shared" si="159"/>
        <v>0</v>
      </c>
      <c r="H576" s="79"/>
      <c r="I576" s="82"/>
      <c r="J576" s="82"/>
      <c r="K576" s="322"/>
      <c r="L576" s="327"/>
      <c r="M576" s="327"/>
      <c r="N576" s="327"/>
    </row>
    <row r="577" spans="1:14" ht="12.75" hidden="1" customHeight="1" x14ac:dyDescent="0.2">
      <c r="A577" s="287"/>
      <c r="B577" s="287"/>
      <c r="C577" s="287"/>
      <c r="D577" s="287"/>
      <c r="E577" s="287"/>
      <c r="F577" s="10" t="s">
        <v>67</v>
      </c>
      <c r="G577" s="78">
        <f t="shared" si="159"/>
        <v>0</v>
      </c>
      <c r="H577" s="78">
        <f>SUM(H576)</f>
        <v>0</v>
      </c>
      <c r="I577" s="78">
        <f t="shared" ref="I577:J577" si="170">SUM(I576)</f>
        <v>0</v>
      </c>
      <c r="J577" s="78">
        <f t="shared" si="170"/>
        <v>0</v>
      </c>
      <c r="K577" s="322"/>
      <c r="L577" s="327"/>
      <c r="M577" s="327"/>
      <c r="N577" s="327"/>
    </row>
    <row r="578" spans="1:14" ht="12.75" hidden="1" customHeight="1" x14ac:dyDescent="0.2">
      <c r="A578" s="287" t="s">
        <v>30</v>
      </c>
      <c r="B578" s="287"/>
      <c r="C578" s="287"/>
      <c r="D578" s="287"/>
      <c r="E578" s="287"/>
      <c r="F578" s="14" t="s">
        <v>45</v>
      </c>
      <c r="G578" s="78">
        <f t="shared" si="159"/>
        <v>0</v>
      </c>
      <c r="H578" s="79"/>
      <c r="I578" s="82"/>
      <c r="J578" s="82"/>
      <c r="K578" s="322"/>
      <c r="L578" s="327"/>
      <c r="M578" s="327"/>
      <c r="N578" s="327"/>
    </row>
    <row r="579" spans="1:14" ht="12.75" hidden="1" customHeight="1" x14ac:dyDescent="0.2">
      <c r="A579" s="287"/>
      <c r="B579" s="287"/>
      <c r="C579" s="287"/>
      <c r="D579" s="287"/>
      <c r="E579" s="287"/>
      <c r="F579" s="10" t="s">
        <v>309</v>
      </c>
      <c r="G579" s="78">
        <f t="shared" si="159"/>
        <v>0</v>
      </c>
      <c r="H579" s="78">
        <f>SUM(H578)</f>
        <v>0</v>
      </c>
      <c r="I579" s="78">
        <f t="shared" ref="I579:J579" si="171">SUM(I578)</f>
        <v>0</v>
      </c>
      <c r="J579" s="78">
        <f t="shared" si="171"/>
        <v>0</v>
      </c>
      <c r="K579" s="322"/>
      <c r="L579" s="327"/>
      <c r="M579" s="327"/>
      <c r="N579" s="327"/>
    </row>
    <row r="580" spans="1:14" ht="12.75" hidden="1" customHeight="1" x14ac:dyDescent="0.2">
      <c r="A580" s="287" t="s">
        <v>31</v>
      </c>
      <c r="B580" s="287"/>
      <c r="C580" s="287"/>
      <c r="D580" s="287"/>
      <c r="E580" s="287"/>
      <c r="F580" s="14" t="s">
        <v>45</v>
      </c>
      <c r="G580" s="78">
        <f t="shared" si="159"/>
        <v>0</v>
      </c>
      <c r="H580" s="79"/>
      <c r="I580" s="82"/>
      <c r="J580" s="82"/>
      <c r="K580" s="322"/>
      <c r="L580" s="327"/>
      <c r="M580" s="327"/>
      <c r="N580" s="327"/>
    </row>
    <row r="581" spans="1:14" ht="12.75" hidden="1" customHeight="1" x14ac:dyDescent="0.2">
      <c r="A581" s="287"/>
      <c r="B581" s="287"/>
      <c r="C581" s="287"/>
      <c r="D581" s="287"/>
      <c r="E581" s="287"/>
      <c r="F581" s="10" t="s">
        <v>67</v>
      </c>
      <c r="G581" s="78">
        <f t="shared" si="159"/>
        <v>0</v>
      </c>
      <c r="H581" s="78">
        <f>SUM(H580)</f>
        <v>0</v>
      </c>
      <c r="I581" s="78">
        <f t="shared" ref="I581:J581" si="172">SUM(I580)</f>
        <v>0</v>
      </c>
      <c r="J581" s="78">
        <f t="shared" si="172"/>
        <v>0</v>
      </c>
      <c r="K581" s="322"/>
      <c r="L581" s="327"/>
      <c r="M581" s="327"/>
      <c r="N581" s="327"/>
    </row>
    <row r="582" spans="1:14" ht="12.75" hidden="1" customHeight="1" x14ac:dyDescent="0.2">
      <c r="A582" s="65"/>
      <c r="B582" s="65"/>
      <c r="C582" s="65"/>
      <c r="D582" s="65"/>
      <c r="E582" s="65"/>
      <c r="F582" s="10"/>
      <c r="G582" s="78"/>
      <c r="H582" s="78"/>
      <c r="I582" s="78"/>
      <c r="J582" s="78"/>
      <c r="K582" s="66"/>
      <c r="L582" s="67"/>
      <c r="M582" s="67"/>
      <c r="N582" s="67"/>
    </row>
    <row r="583" spans="1:14" ht="12.75" hidden="1" customHeight="1" x14ac:dyDescent="0.2">
      <c r="A583" s="65"/>
      <c r="B583" s="65"/>
      <c r="C583" s="65"/>
      <c r="D583" s="65"/>
      <c r="E583" s="65"/>
      <c r="F583" s="10"/>
      <c r="G583" s="78"/>
      <c r="H583" s="78"/>
      <c r="I583" s="78"/>
      <c r="J583" s="78"/>
      <c r="K583" s="66"/>
      <c r="L583" s="67"/>
      <c r="M583" s="67"/>
      <c r="N583" s="67"/>
    </row>
    <row r="584" spans="1:14" ht="25.5" hidden="1" customHeight="1" x14ac:dyDescent="0.2">
      <c r="A584" s="461" t="s">
        <v>376</v>
      </c>
      <c r="B584" s="461"/>
      <c r="C584" s="461"/>
      <c r="D584" s="461"/>
      <c r="E584" s="461"/>
      <c r="F584" s="461"/>
      <c r="G584" s="92">
        <f t="shared" ref="G584" si="173">SUM(H584+J584)</f>
        <v>0</v>
      </c>
      <c r="H584" s="92">
        <f>SUM(H476+H480+H484+H488+H492+H496+H500+H504+H508+H512+H516+H520+H524+H528+H532+H536+H540+H544+H548+H552+H554+H558+H562+H565+H568+H571+H573+H575+H577+H579+H581)</f>
        <v>0</v>
      </c>
      <c r="I584" s="92">
        <f t="shared" ref="I584:J584" si="174">SUM(I476+I480+I484+I488+I492+I496+I500+I504+I508+I512+I516+I520+I524+I528+I532+I536+I540+I544+I548+I552+I554+I558+I562+I565+I568+I571+I573+I575+I577+I579+I581)</f>
        <v>0</v>
      </c>
      <c r="J584" s="92">
        <f t="shared" si="174"/>
        <v>0</v>
      </c>
      <c r="K584" s="101"/>
      <c r="L584" s="433"/>
      <c r="M584" s="434"/>
      <c r="N584" s="435"/>
    </row>
    <row r="585" spans="1:14" ht="12.75" hidden="1" customHeight="1" x14ac:dyDescent="0.2">
      <c r="A585" s="311" t="s">
        <v>53</v>
      </c>
      <c r="B585" s="311"/>
      <c r="C585" s="311"/>
      <c r="D585" s="311"/>
      <c r="E585" s="311"/>
      <c r="F585" s="311"/>
      <c r="G585" s="86"/>
      <c r="H585" s="86"/>
      <c r="I585" s="86"/>
      <c r="J585" s="86"/>
      <c r="K585" s="99"/>
      <c r="L585" s="93"/>
      <c r="M585" s="94"/>
      <c r="N585" s="95"/>
    </row>
    <row r="586" spans="1:14" ht="12.75" hidden="1" customHeight="1" x14ac:dyDescent="0.2">
      <c r="A586" s="311" t="s">
        <v>70</v>
      </c>
      <c r="B586" s="311"/>
      <c r="C586" s="311"/>
      <c r="D586" s="311"/>
      <c r="E586" s="311"/>
      <c r="F586" s="311"/>
      <c r="G586" s="86"/>
      <c r="H586" s="86"/>
      <c r="I586" s="86"/>
      <c r="J586" s="86"/>
      <c r="K586" s="100"/>
      <c r="L586" s="96"/>
      <c r="M586" s="97"/>
      <c r="N586" s="98"/>
    </row>
    <row r="587" spans="1:14" ht="18.75" hidden="1" customHeight="1" x14ac:dyDescent="0.2">
      <c r="A587" s="319" t="s">
        <v>539</v>
      </c>
      <c r="B587" s="319"/>
      <c r="C587" s="319"/>
      <c r="D587" s="319"/>
      <c r="E587" s="319"/>
      <c r="F587" s="319"/>
      <c r="G587" s="319"/>
      <c r="H587" s="319"/>
      <c r="I587" s="319"/>
      <c r="J587" s="319"/>
      <c r="K587" s="319"/>
      <c r="L587" s="320"/>
      <c r="M587" s="320"/>
      <c r="N587" s="320"/>
    </row>
    <row r="588" spans="1:14" ht="12.75" hidden="1" customHeight="1" x14ac:dyDescent="0.2">
      <c r="A588" s="292" t="s">
        <v>5</v>
      </c>
      <c r="B588" s="290"/>
      <c r="C588" s="290"/>
      <c r="D588" s="292"/>
      <c r="E588" s="290"/>
      <c r="F588" s="14"/>
      <c r="G588" s="8">
        <f>SUM(H588+J588)</f>
        <v>0</v>
      </c>
      <c r="H588" s="13"/>
      <c r="I588" s="13"/>
      <c r="J588" s="13"/>
      <c r="K588" s="312" t="s">
        <v>12</v>
      </c>
      <c r="L588" s="304"/>
      <c r="M588" s="304"/>
      <c r="N588" s="304"/>
    </row>
    <row r="589" spans="1:14" ht="12.75" hidden="1" customHeight="1" x14ac:dyDescent="0.2">
      <c r="A589" s="292"/>
      <c r="B589" s="291"/>
      <c r="C589" s="302"/>
      <c r="D589" s="292"/>
      <c r="E589" s="302"/>
      <c r="F589" s="10" t="s">
        <v>67</v>
      </c>
      <c r="G589" s="8">
        <f>SUM(H589+J589)</f>
        <v>0</v>
      </c>
      <c r="H589" s="8">
        <f t="shared" ref="H589:J589" si="175">SUM(H588)</f>
        <v>0</v>
      </c>
      <c r="I589" s="8">
        <f t="shared" si="175"/>
        <v>0</v>
      </c>
      <c r="J589" s="8">
        <f t="shared" si="175"/>
        <v>0</v>
      </c>
      <c r="K589" s="312"/>
      <c r="L589" s="304"/>
      <c r="M589" s="304"/>
      <c r="N589" s="304"/>
    </row>
    <row r="590" spans="1:14" ht="12.75" hidden="1" customHeight="1" x14ac:dyDescent="0.2">
      <c r="A590" s="290" t="s">
        <v>7</v>
      </c>
      <c r="B590" s="290"/>
      <c r="C590" s="302"/>
      <c r="D590" s="290"/>
      <c r="E590" s="302"/>
      <c r="F590" s="14"/>
      <c r="G590" s="8">
        <f t="shared" ref="G590:G591" si="176">SUM(H590+J590)</f>
        <v>0</v>
      </c>
      <c r="H590" s="12"/>
      <c r="I590" s="12"/>
      <c r="J590" s="186"/>
      <c r="K590" s="299" t="s">
        <v>12</v>
      </c>
      <c r="L590" s="337"/>
      <c r="M590" s="338"/>
      <c r="N590" s="339"/>
    </row>
    <row r="591" spans="1:14" ht="12.75" hidden="1" customHeight="1" x14ac:dyDescent="0.2">
      <c r="A591" s="291"/>
      <c r="B591" s="291"/>
      <c r="C591" s="291"/>
      <c r="D591" s="291"/>
      <c r="E591" s="291"/>
      <c r="F591" s="10" t="s">
        <v>67</v>
      </c>
      <c r="G591" s="8">
        <f t="shared" si="176"/>
        <v>0</v>
      </c>
      <c r="H591" s="8">
        <f>SUM(H590)</f>
        <v>0</v>
      </c>
      <c r="I591" s="8">
        <f t="shared" ref="I591:J591" si="177">SUM(I590)</f>
        <v>0</v>
      </c>
      <c r="J591" s="8">
        <f t="shared" si="177"/>
        <v>0</v>
      </c>
      <c r="K591" s="301"/>
      <c r="L591" s="388"/>
      <c r="M591" s="389"/>
      <c r="N591" s="390"/>
    </row>
    <row r="592" spans="1:14" ht="16.5" hidden="1" customHeight="1" x14ac:dyDescent="0.2">
      <c r="A592" s="460" t="s">
        <v>523</v>
      </c>
      <c r="B592" s="460"/>
      <c r="C592" s="460"/>
      <c r="D592" s="460"/>
      <c r="E592" s="460"/>
      <c r="F592" s="460"/>
      <c r="G592" s="188">
        <f>SUM(H592+J592)</f>
        <v>0</v>
      </c>
      <c r="H592" s="188">
        <f>SUM(H589+H591)</f>
        <v>0</v>
      </c>
      <c r="I592" s="188">
        <f t="shared" ref="I592:J592" si="178">SUM(I589+I591)</f>
        <v>0</v>
      </c>
      <c r="J592" s="188">
        <f t="shared" si="178"/>
        <v>0</v>
      </c>
      <c r="K592" s="13"/>
      <c r="L592" s="352"/>
      <c r="M592" s="352"/>
      <c r="N592" s="352"/>
    </row>
    <row r="593" spans="1:14" ht="22.5" customHeight="1" x14ac:dyDescent="0.2">
      <c r="A593" s="351" t="s">
        <v>124</v>
      </c>
      <c r="B593" s="351"/>
      <c r="C593" s="351"/>
      <c r="D593" s="351"/>
      <c r="E593" s="351"/>
      <c r="F593" s="351"/>
      <c r="G593" s="351"/>
      <c r="H593" s="351"/>
      <c r="I593" s="351"/>
      <c r="J593" s="351"/>
      <c r="K593" s="351"/>
      <c r="L593" s="351"/>
      <c r="M593" s="351"/>
      <c r="N593" s="351"/>
    </row>
    <row r="594" spans="1:14" ht="12.75" customHeight="1" x14ac:dyDescent="0.2">
      <c r="A594" s="292" t="s">
        <v>5</v>
      </c>
      <c r="B594" s="292" t="s">
        <v>665</v>
      </c>
      <c r="C594" s="290" t="s">
        <v>47</v>
      </c>
      <c r="D594" s="292" t="s">
        <v>664</v>
      </c>
      <c r="E594" s="290" t="s">
        <v>289</v>
      </c>
      <c r="F594" s="246" t="s">
        <v>8</v>
      </c>
      <c r="G594" s="149">
        <f>SUM(H594+J594)</f>
        <v>-15</v>
      </c>
      <c r="H594" s="150">
        <v>-15</v>
      </c>
      <c r="I594" s="150"/>
      <c r="J594" s="150"/>
      <c r="K594" s="299" t="s">
        <v>11</v>
      </c>
      <c r="L594" s="304" t="s">
        <v>663</v>
      </c>
      <c r="M594" s="304"/>
      <c r="N594" s="304"/>
    </row>
    <row r="595" spans="1:14" ht="19.5" hidden="1" customHeight="1" x14ac:dyDescent="0.2">
      <c r="A595" s="292"/>
      <c r="B595" s="292"/>
      <c r="C595" s="302"/>
      <c r="D595" s="292"/>
      <c r="E595" s="302"/>
      <c r="F595" s="105"/>
      <c r="G595" s="149">
        <f>SUM(H595+J595)</f>
        <v>0</v>
      </c>
      <c r="H595" s="150"/>
      <c r="I595" s="150"/>
      <c r="J595" s="150"/>
      <c r="K595" s="300"/>
      <c r="L595" s="304"/>
      <c r="M595" s="304"/>
      <c r="N595" s="304"/>
    </row>
    <row r="596" spans="1:14" ht="20.25" customHeight="1" x14ac:dyDescent="0.2">
      <c r="A596" s="292"/>
      <c r="B596" s="292"/>
      <c r="C596" s="302"/>
      <c r="D596" s="292"/>
      <c r="E596" s="302"/>
      <c r="F596" s="10" t="s">
        <v>67</v>
      </c>
      <c r="G596" s="149">
        <f t="shared" ref="G596:G605" si="179">SUM(H596+J596)</f>
        <v>-15</v>
      </c>
      <c r="H596" s="149">
        <f>SUM(H594:H595)</f>
        <v>-15</v>
      </c>
      <c r="I596" s="149">
        <f t="shared" ref="I596:J596" si="180">SUM(I594:I595)</f>
        <v>0</v>
      </c>
      <c r="J596" s="149">
        <f t="shared" si="180"/>
        <v>0</v>
      </c>
      <c r="K596" s="300"/>
      <c r="L596" s="304"/>
      <c r="M596" s="304"/>
      <c r="N596" s="304"/>
    </row>
    <row r="597" spans="1:14" ht="12.75" customHeight="1" x14ac:dyDescent="0.2">
      <c r="A597" s="292" t="s">
        <v>7</v>
      </c>
      <c r="B597" s="292" t="s">
        <v>666</v>
      </c>
      <c r="C597" s="302"/>
      <c r="D597" s="292" t="s">
        <v>667</v>
      </c>
      <c r="E597" s="302"/>
      <c r="F597" s="246" t="s">
        <v>8</v>
      </c>
      <c r="G597" s="149">
        <f t="shared" si="179"/>
        <v>-0.2</v>
      </c>
      <c r="H597" s="150">
        <v>-0.2</v>
      </c>
      <c r="I597" s="150"/>
      <c r="J597" s="150"/>
      <c r="K597" s="300"/>
      <c r="L597" s="327" t="s">
        <v>681</v>
      </c>
      <c r="M597" s="327"/>
      <c r="N597" s="327"/>
    </row>
    <row r="598" spans="1:14" ht="12.75" hidden="1" customHeight="1" x14ac:dyDescent="0.2">
      <c r="A598" s="292"/>
      <c r="B598" s="292"/>
      <c r="C598" s="302"/>
      <c r="D598" s="292"/>
      <c r="E598" s="302"/>
      <c r="F598" s="105"/>
      <c r="G598" s="149">
        <f t="shared" si="179"/>
        <v>0</v>
      </c>
      <c r="H598" s="150"/>
      <c r="I598" s="150"/>
      <c r="J598" s="150"/>
      <c r="K598" s="300"/>
      <c r="L598" s="327"/>
      <c r="M598" s="327"/>
      <c r="N598" s="327"/>
    </row>
    <row r="599" spans="1:14" ht="25.5" customHeight="1" x14ac:dyDescent="0.2">
      <c r="A599" s="292"/>
      <c r="B599" s="292"/>
      <c r="C599" s="302"/>
      <c r="D599" s="292"/>
      <c r="E599" s="291"/>
      <c r="F599" s="10" t="s">
        <v>67</v>
      </c>
      <c r="G599" s="149">
        <f t="shared" si="179"/>
        <v>-0.2</v>
      </c>
      <c r="H599" s="149">
        <f>SUM(H597+H598)</f>
        <v>-0.2</v>
      </c>
      <c r="I599" s="149">
        <f t="shared" ref="I599:J599" si="181">SUM(I597+I598)</f>
        <v>0</v>
      </c>
      <c r="J599" s="149">
        <f t="shared" si="181"/>
        <v>0</v>
      </c>
      <c r="K599" s="300"/>
      <c r="L599" s="327"/>
      <c r="M599" s="327"/>
      <c r="N599" s="327"/>
    </row>
    <row r="600" spans="1:14" ht="20.25" customHeight="1" x14ac:dyDescent="0.2">
      <c r="A600" s="292" t="s">
        <v>13</v>
      </c>
      <c r="B600" s="292" t="s">
        <v>669</v>
      </c>
      <c r="C600" s="302"/>
      <c r="D600" s="292" t="s">
        <v>669</v>
      </c>
      <c r="E600" s="292" t="s">
        <v>524</v>
      </c>
      <c r="F600" s="246" t="s">
        <v>8</v>
      </c>
      <c r="G600" s="149">
        <f t="shared" si="179"/>
        <v>-0.6</v>
      </c>
      <c r="H600" s="150">
        <v>-0.6</v>
      </c>
      <c r="I600" s="156"/>
      <c r="J600" s="150"/>
      <c r="K600" s="300"/>
      <c r="L600" s="327" t="s">
        <v>668</v>
      </c>
      <c r="M600" s="327"/>
      <c r="N600" s="327"/>
    </row>
    <row r="601" spans="1:14" ht="12.75" hidden="1" customHeight="1" x14ac:dyDescent="0.2">
      <c r="A601" s="292"/>
      <c r="B601" s="292"/>
      <c r="C601" s="302"/>
      <c r="D601" s="292"/>
      <c r="E601" s="292"/>
      <c r="F601" s="112"/>
      <c r="G601" s="149">
        <f t="shared" si="179"/>
        <v>0</v>
      </c>
      <c r="H601" s="150"/>
      <c r="I601" s="156"/>
      <c r="J601" s="150"/>
      <c r="K601" s="300"/>
      <c r="L601" s="327"/>
      <c r="M601" s="327"/>
      <c r="N601" s="327"/>
    </row>
    <row r="602" spans="1:14" ht="21.75" customHeight="1" x14ac:dyDescent="0.2">
      <c r="A602" s="292"/>
      <c r="B602" s="292"/>
      <c r="C602" s="302"/>
      <c r="D602" s="292"/>
      <c r="E602" s="292"/>
      <c r="F602" s="10" t="s">
        <v>67</v>
      </c>
      <c r="G602" s="149">
        <f t="shared" si="179"/>
        <v>-0.6</v>
      </c>
      <c r="H602" s="149">
        <f>SUM(H600+H601)</f>
        <v>-0.6</v>
      </c>
      <c r="I602" s="149">
        <f>SUM(I600+I601)</f>
        <v>0</v>
      </c>
      <c r="J602" s="149">
        <f>SUM(J600+J601)</f>
        <v>0</v>
      </c>
      <c r="K602" s="300"/>
      <c r="L602" s="327"/>
      <c r="M602" s="327"/>
      <c r="N602" s="327"/>
    </row>
    <row r="603" spans="1:14" ht="17.25" customHeight="1" x14ac:dyDescent="0.2">
      <c r="A603" s="292" t="s">
        <v>28</v>
      </c>
      <c r="B603" s="292" t="s">
        <v>670</v>
      </c>
      <c r="C603" s="302"/>
      <c r="D603" s="292" t="s">
        <v>671</v>
      </c>
      <c r="E603" s="292" t="s">
        <v>289</v>
      </c>
      <c r="F603" s="246" t="s">
        <v>69</v>
      </c>
      <c r="G603" s="149">
        <f t="shared" si="179"/>
        <v>0.8</v>
      </c>
      <c r="H603" s="150"/>
      <c r="I603" s="150"/>
      <c r="J603" s="152">
        <v>0.8</v>
      </c>
      <c r="K603" s="300"/>
      <c r="L603" s="350" t="s">
        <v>672</v>
      </c>
      <c r="M603" s="327"/>
      <c r="N603" s="327"/>
    </row>
    <row r="604" spans="1:14" ht="12.75" hidden="1" customHeight="1" x14ac:dyDescent="0.2">
      <c r="A604" s="292"/>
      <c r="B604" s="292"/>
      <c r="C604" s="302"/>
      <c r="D604" s="292"/>
      <c r="E604" s="292"/>
      <c r="F604" s="145"/>
      <c r="G604" s="149">
        <f t="shared" si="179"/>
        <v>0</v>
      </c>
      <c r="H604" s="150"/>
      <c r="I604" s="150"/>
      <c r="J604" s="152"/>
      <c r="K604" s="300"/>
      <c r="L604" s="350"/>
      <c r="M604" s="327"/>
      <c r="N604" s="327"/>
    </row>
    <row r="605" spans="1:14" ht="18" customHeight="1" x14ac:dyDescent="0.2">
      <c r="A605" s="292"/>
      <c r="B605" s="292"/>
      <c r="C605" s="302"/>
      <c r="D605" s="292"/>
      <c r="E605" s="292"/>
      <c r="F605" s="10" t="s">
        <v>67</v>
      </c>
      <c r="G605" s="149">
        <f t="shared" si="179"/>
        <v>0.8</v>
      </c>
      <c r="H605" s="149">
        <f>SUM(H603:H604)</f>
        <v>0</v>
      </c>
      <c r="I605" s="149">
        <f t="shared" ref="I605:J605" si="182">SUM(I603:I604)</f>
        <v>0</v>
      </c>
      <c r="J605" s="153">
        <f t="shared" si="182"/>
        <v>0.8</v>
      </c>
      <c r="K605" s="300"/>
      <c r="L605" s="350"/>
      <c r="M605" s="327"/>
      <c r="N605" s="327"/>
    </row>
    <row r="606" spans="1:14" ht="12.75" customHeight="1" x14ac:dyDescent="0.2">
      <c r="A606" s="292" t="s">
        <v>29</v>
      </c>
      <c r="B606" s="292" t="s">
        <v>678</v>
      </c>
      <c r="C606" s="302"/>
      <c r="D606" s="292" t="s">
        <v>679</v>
      </c>
      <c r="E606" s="292" t="s">
        <v>82</v>
      </c>
      <c r="F606" s="261" t="s">
        <v>15</v>
      </c>
      <c r="G606" s="149">
        <f t="shared" ref="G606:G608" si="183">SUM(H606+J606)</f>
        <v>7.2</v>
      </c>
      <c r="H606" s="150"/>
      <c r="I606" s="150"/>
      <c r="J606" s="150">
        <v>7.2</v>
      </c>
      <c r="K606" s="300"/>
      <c r="L606" s="327" t="s">
        <v>680</v>
      </c>
      <c r="M606" s="327"/>
      <c r="N606" s="327"/>
    </row>
    <row r="607" spans="1:14" ht="12.75" hidden="1" customHeight="1" x14ac:dyDescent="0.2">
      <c r="A607" s="292"/>
      <c r="B607" s="292"/>
      <c r="C607" s="302"/>
      <c r="D607" s="292"/>
      <c r="E607" s="292"/>
      <c r="F607" s="145"/>
      <c r="G607" s="149">
        <f t="shared" si="183"/>
        <v>0</v>
      </c>
      <c r="H607" s="150"/>
      <c r="I607" s="150"/>
      <c r="J607" s="150"/>
      <c r="K607" s="300"/>
      <c r="L607" s="327"/>
      <c r="M607" s="327"/>
      <c r="N607" s="327"/>
    </row>
    <row r="608" spans="1:14" ht="15" customHeight="1" x14ac:dyDescent="0.2">
      <c r="A608" s="292"/>
      <c r="B608" s="292"/>
      <c r="C608" s="302"/>
      <c r="D608" s="292"/>
      <c r="E608" s="292"/>
      <c r="F608" s="10" t="s">
        <v>67</v>
      </c>
      <c r="G608" s="149">
        <f t="shared" si="183"/>
        <v>7.2</v>
      </c>
      <c r="H608" s="149">
        <f>SUM(H606:H607)</f>
        <v>0</v>
      </c>
      <c r="I608" s="149">
        <f t="shared" ref="I608:J608" si="184">SUM(I606:I607)</f>
        <v>0</v>
      </c>
      <c r="J608" s="149">
        <f t="shared" si="184"/>
        <v>7.2</v>
      </c>
      <c r="K608" s="300"/>
      <c r="L608" s="327"/>
      <c r="M608" s="327"/>
      <c r="N608" s="327"/>
    </row>
    <row r="609" spans="1:14" ht="12.75" hidden="1" customHeight="1" x14ac:dyDescent="0.2">
      <c r="A609" s="292" t="s">
        <v>28</v>
      </c>
      <c r="B609" s="292"/>
      <c r="C609" s="302"/>
      <c r="D609" s="292"/>
      <c r="E609" s="292"/>
      <c r="F609" s="174"/>
      <c r="G609" s="149">
        <f t="shared" ref="G609:G611" si="185">SUM(H609+J609)</f>
        <v>0</v>
      </c>
      <c r="H609" s="150"/>
      <c r="I609" s="150"/>
      <c r="J609" s="150"/>
      <c r="K609" s="300"/>
      <c r="L609" s="327"/>
      <c r="M609" s="327"/>
      <c r="N609" s="327"/>
    </row>
    <row r="610" spans="1:14" ht="12.75" hidden="1" customHeight="1" x14ac:dyDescent="0.2">
      <c r="A610" s="292"/>
      <c r="B610" s="292"/>
      <c r="C610" s="302"/>
      <c r="D610" s="292"/>
      <c r="E610" s="292"/>
      <c r="F610" s="145"/>
      <c r="G610" s="149">
        <f t="shared" si="185"/>
        <v>0</v>
      </c>
      <c r="H610" s="150"/>
      <c r="I610" s="150"/>
      <c r="J610" s="150"/>
      <c r="K610" s="300"/>
      <c r="L610" s="327"/>
      <c r="M610" s="327"/>
      <c r="N610" s="327"/>
    </row>
    <row r="611" spans="1:14" ht="12.75" hidden="1" customHeight="1" x14ac:dyDescent="0.2">
      <c r="A611" s="292"/>
      <c r="B611" s="292"/>
      <c r="C611" s="291"/>
      <c r="D611" s="292"/>
      <c r="E611" s="292"/>
      <c r="F611" s="10" t="s">
        <v>67</v>
      </c>
      <c r="G611" s="149">
        <f t="shared" si="185"/>
        <v>0</v>
      </c>
      <c r="H611" s="149">
        <f>SUM(H609:H610)</f>
        <v>0</v>
      </c>
      <c r="I611" s="149">
        <f t="shared" ref="I611:J611" si="186">SUM(I609:I610)</f>
        <v>0</v>
      </c>
      <c r="J611" s="149">
        <f t="shared" si="186"/>
        <v>0</v>
      </c>
      <c r="K611" s="301"/>
      <c r="L611" s="327"/>
      <c r="M611" s="327"/>
      <c r="N611" s="327"/>
    </row>
    <row r="612" spans="1:14" ht="12.75" hidden="1" customHeight="1" x14ac:dyDescent="0.2">
      <c r="A612" s="292" t="s">
        <v>31</v>
      </c>
      <c r="B612" s="292" t="s">
        <v>291</v>
      </c>
      <c r="C612" s="102"/>
      <c r="D612" s="292" t="s">
        <v>292</v>
      </c>
      <c r="E612" s="292" t="s">
        <v>289</v>
      </c>
      <c r="F612" s="105" t="s">
        <v>71</v>
      </c>
      <c r="G612" s="149">
        <f t="shared" ref="G612:G621" si="187">SUM(H612+J612)</f>
        <v>0</v>
      </c>
      <c r="H612" s="150"/>
      <c r="I612" s="150"/>
      <c r="J612" s="150"/>
      <c r="K612" s="99"/>
      <c r="L612" s="327" t="s">
        <v>293</v>
      </c>
      <c r="M612" s="327"/>
      <c r="N612" s="327"/>
    </row>
    <row r="613" spans="1:14" ht="20.25" hidden="1" customHeight="1" x14ac:dyDescent="0.2">
      <c r="A613" s="292"/>
      <c r="B613" s="292"/>
      <c r="C613" s="102"/>
      <c r="D613" s="292"/>
      <c r="E613" s="292"/>
      <c r="F613" s="10" t="s">
        <v>67</v>
      </c>
      <c r="G613" s="149">
        <f t="shared" si="187"/>
        <v>0</v>
      </c>
      <c r="H613" s="149">
        <f>SUM(H612:H612)</f>
        <v>0</v>
      </c>
      <c r="I613" s="149">
        <f>SUM(I612:I612)</f>
        <v>0</v>
      </c>
      <c r="J613" s="149">
        <f>SUM(J612:J612)</f>
        <v>0</v>
      </c>
      <c r="K613" s="99"/>
      <c r="L613" s="327"/>
      <c r="M613" s="327"/>
      <c r="N613" s="327"/>
    </row>
    <row r="614" spans="1:14" ht="12.75" hidden="1" customHeight="1" x14ac:dyDescent="0.2">
      <c r="A614" s="292" t="s">
        <v>32</v>
      </c>
      <c r="B614" s="292" t="s">
        <v>294</v>
      </c>
      <c r="C614" s="102"/>
      <c r="D614" s="292" t="s">
        <v>295</v>
      </c>
      <c r="E614" s="292" t="s">
        <v>289</v>
      </c>
      <c r="F614" s="105" t="s">
        <v>8</v>
      </c>
      <c r="G614" s="149">
        <f t="shared" si="187"/>
        <v>0</v>
      </c>
      <c r="H614" s="150"/>
      <c r="I614" s="150"/>
      <c r="J614" s="150"/>
      <c r="K614" s="99"/>
      <c r="L614" s="327" t="s">
        <v>296</v>
      </c>
      <c r="M614" s="327"/>
      <c r="N614" s="327"/>
    </row>
    <row r="615" spans="1:14" ht="21" hidden="1" customHeight="1" x14ac:dyDescent="0.2">
      <c r="A615" s="292"/>
      <c r="B615" s="292"/>
      <c r="C615" s="102"/>
      <c r="D615" s="292"/>
      <c r="E615" s="292"/>
      <c r="F615" s="10" t="s">
        <v>67</v>
      </c>
      <c r="G615" s="149">
        <f t="shared" si="187"/>
        <v>0</v>
      </c>
      <c r="H615" s="149">
        <f>SUM(H614:H614)</f>
        <v>0</v>
      </c>
      <c r="I615" s="149">
        <f>SUM(I614:I614)</f>
        <v>0</v>
      </c>
      <c r="J615" s="149">
        <f>SUM(J614:J614)</f>
        <v>0</v>
      </c>
      <c r="K615" s="99"/>
      <c r="L615" s="327"/>
      <c r="M615" s="327"/>
      <c r="N615" s="327"/>
    </row>
    <row r="616" spans="1:14" ht="12.75" hidden="1" customHeight="1" x14ac:dyDescent="0.2">
      <c r="A616" s="292" t="s">
        <v>40</v>
      </c>
      <c r="B616" s="292" t="s">
        <v>298</v>
      </c>
      <c r="C616" s="102"/>
      <c r="D616" s="292" t="s">
        <v>297</v>
      </c>
      <c r="E616" s="292" t="s">
        <v>289</v>
      </c>
      <c r="F616" s="105" t="s">
        <v>8</v>
      </c>
      <c r="G616" s="149">
        <f t="shared" si="187"/>
        <v>0</v>
      </c>
      <c r="H616" s="150"/>
      <c r="I616" s="150"/>
      <c r="J616" s="150"/>
      <c r="K616" s="99"/>
      <c r="L616" s="327" t="s">
        <v>299</v>
      </c>
      <c r="M616" s="327"/>
      <c r="N616" s="327"/>
    </row>
    <row r="617" spans="1:14" ht="12.75" hidden="1" customHeight="1" x14ac:dyDescent="0.2">
      <c r="A617" s="292"/>
      <c r="B617" s="292"/>
      <c r="C617" s="102"/>
      <c r="D617" s="292"/>
      <c r="E617" s="292"/>
      <c r="F617" s="10" t="s">
        <v>67</v>
      </c>
      <c r="G617" s="149">
        <f t="shared" si="187"/>
        <v>0</v>
      </c>
      <c r="H617" s="149">
        <f>SUM(H616:H616)</f>
        <v>0</v>
      </c>
      <c r="I617" s="149">
        <f>SUM(I616:I616)</f>
        <v>0</v>
      </c>
      <c r="J617" s="149">
        <f>SUM(J616:J616)</f>
        <v>0</v>
      </c>
      <c r="K617" s="99"/>
      <c r="L617" s="327"/>
      <c r="M617" s="327"/>
      <c r="N617" s="327"/>
    </row>
    <row r="618" spans="1:14" ht="12.75" hidden="1" customHeight="1" x14ac:dyDescent="0.2">
      <c r="A618" s="292" t="s">
        <v>41</v>
      </c>
      <c r="B618" s="292" t="s">
        <v>302</v>
      </c>
      <c r="C618" s="102"/>
      <c r="D618" s="292" t="s">
        <v>300</v>
      </c>
      <c r="E618" s="292" t="s">
        <v>82</v>
      </c>
      <c r="F618" s="105" t="s">
        <v>8</v>
      </c>
      <c r="G618" s="149">
        <f t="shared" si="187"/>
        <v>0</v>
      </c>
      <c r="H618" s="150"/>
      <c r="I618" s="150"/>
      <c r="J618" s="150"/>
      <c r="K618" s="99"/>
      <c r="L618" s="327" t="s">
        <v>301</v>
      </c>
      <c r="M618" s="327"/>
      <c r="N618" s="327"/>
    </row>
    <row r="619" spans="1:14" ht="12.75" hidden="1" customHeight="1" x14ac:dyDescent="0.2">
      <c r="A619" s="292"/>
      <c r="B619" s="292"/>
      <c r="C619" s="102"/>
      <c r="D619" s="292"/>
      <c r="E619" s="292"/>
      <c r="F619" s="10" t="s">
        <v>67</v>
      </c>
      <c r="G619" s="149">
        <f t="shared" si="187"/>
        <v>0</v>
      </c>
      <c r="H619" s="149">
        <f>SUM(H618:H618)</f>
        <v>0</v>
      </c>
      <c r="I619" s="149">
        <f>SUM(I618:I618)</f>
        <v>0</v>
      </c>
      <c r="J619" s="149">
        <f>SUM(J618:J618)</f>
        <v>0</v>
      </c>
      <c r="K619" s="99"/>
      <c r="L619" s="327"/>
      <c r="M619" s="327"/>
      <c r="N619" s="327"/>
    </row>
    <row r="620" spans="1:14" ht="12.75" hidden="1" customHeight="1" x14ac:dyDescent="0.2">
      <c r="A620" s="292" t="s">
        <v>43</v>
      </c>
      <c r="B620" s="292" t="s">
        <v>303</v>
      </c>
      <c r="C620" s="102"/>
      <c r="D620" s="292" t="s">
        <v>304</v>
      </c>
      <c r="E620" s="292" t="s">
        <v>82</v>
      </c>
      <c r="F620" s="14" t="s">
        <v>8</v>
      </c>
      <c r="G620" s="149">
        <f t="shared" si="187"/>
        <v>0</v>
      </c>
      <c r="H620" s="150"/>
      <c r="I620" s="150"/>
      <c r="J620" s="150"/>
      <c r="K620" s="99"/>
      <c r="L620" s="327" t="s">
        <v>305</v>
      </c>
      <c r="M620" s="327"/>
      <c r="N620" s="327"/>
    </row>
    <row r="621" spans="1:14" ht="12.75" hidden="1" customHeight="1" x14ac:dyDescent="0.2">
      <c r="A621" s="292"/>
      <c r="B621" s="292"/>
      <c r="C621" s="28"/>
      <c r="D621" s="292"/>
      <c r="E621" s="292"/>
      <c r="F621" s="10" t="s">
        <v>67</v>
      </c>
      <c r="G621" s="149">
        <f t="shared" si="187"/>
        <v>0</v>
      </c>
      <c r="H621" s="149">
        <f>SUM(H620)</f>
        <v>0</v>
      </c>
      <c r="I621" s="149">
        <f t="shared" ref="I621:J621" si="188">SUM(I620)</f>
        <v>0</v>
      </c>
      <c r="J621" s="149">
        <f t="shared" si="188"/>
        <v>0</v>
      </c>
      <c r="K621" s="100"/>
      <c r="L621" s="327"/>
      <c r="M621" s="327"/>
      <c r="N621" s="327"/>
    </row>
    <row r="622" spans="1:14" ht="21.75" customHeight="1" x14ac:dyDescent="0.2">
      <c r="A622" s="311" t="s">
        <v>125</v>
      </c>
      <c r="B622" s="311"/>
      <c r="C622" s="311"/>
      <c r="D622" s="311"/>
      <c r="E622" s="311"/>
      <c r="F622" s="311"/>
      <c r="G622" s="151">
        <f>SUM(H622+J622)</f>
        <v>-7.7999999999999989</v>
      </c>
      <c r="H622" s="151">
        <f>SUM(H596+H599+H602+H605+H608)</f>
        <v>-15.799999999999999</v>
      </c>
      <c r="I622" s="151">
        <f t="shared" ref="I622:J622" si="189">SUM(I596+I599+I602+I605+I608)</f>
        <v>0</v>
      </c>
      <c r="J622" s="151">
        <f t="shared" si="189"/>
        <v>8</v>
      </c>
      <c r="K622" s="312"/>
      <c r="L622" s="312"/>
      <c r="M622" s="312"/>
      <c r="N622" s="312"/>
    </row>
    <row r="623" spans="1:14" ht="12.75" customHeight="1" x14ac:dyDescent="0.2">
      <c r="A623" s="311" t="s">
        <v>64</v>
      </c>
      <c r="B623" s="311"/>
      <c r="C623" s="311"/>
      <c r="D623" s="311"/>
      <c r="E623" s="311"/>
      <c r="F623" s="311"/>
      <c r="G623" s="151">
        <f>SUM(H623+J623)</f>
        <v>-7.7999999999999989</v>
      </c>
      <c r="H623" s="151">
        <f>SUM(H622)</f>
        <v>-15.799999999999999</v>
      </c>
      <c r="I623" s="151">
        <f t="shared" ref="I623:J623" si="190">SUM(I622)</f>
        <v>0</v>
      </c>
      <c r="J623" s="151">
        <f t="shared" si="190"/>
        <v>8</v>
      </c>
      <c r="K623" s="312"/>
      <c r="L623" s="312"/>
      <c r="M623" s="312"/>
      <c r="N623" s="312"/>
    </row>
    <row r="624" spans="1:14" ht="12.75" customHeight="1" x14ac:dyDescent="0.2">
      <c r="A624" s="311" t="s">
        <v>673</v>
      </c>
      <c r="B624" s="311"/>
      <c r="C624" s="311"/>
      <c r="D624" s="311"/>
      <c r="E624" s="311"/>
      <c r="F624" s="311"/>
      <c r="G624" s="151">
        <f t="shared" ref="G624:G625" si="191">SUM(H624+J624)</f>
        <v>-7.6</v>
      </c>
      <c r="H624" s="253">
        <f>SUM(H596+H602+H605+H608)</f>
        <v>-15.6</v>
      </c>
      <c r="I624" s="253">
        <f t="shared" ref="I624:J624" si="192">SUM(I596+I602+I605+I608)</f>
        <v>0</v>
      </c>
      <c r="J624" s="253">
        <f t="shared" si="192"/>
        <v>8</v>
      </c>
      <c r="K624" s="312"/>
      <c r="L624" s="312"/>
      <c r="M624" s="312"/>
      <c r="N624" s="312"/>
    </row>
    <row r="625" spans="1:14" ht="12.75" customHeight="1" x14ac:dyDescent="0.2">
      <c r="A625" s="311" t="s">
        <v>674</v>
      </c>
      <c r="B625" s="311"/>
      <c r="C625" s="311"/>
      <c r="D625" s="311"/>
      <c r="E625" s="311"/>
      <c r="F625" s="311"/>
      <c r="G625" s="151">
        <f t="shared" si="191"/>
        <v>-0.2</v>
      </c>
      <c r="H625" s="18">
        <f>SUM(H599)</f>
        <v>-0.2</v>
      </c>
      <c r="I625" s="18">
        <f t="shared" ref="I625:J625" si="193">SUM(I599)</f>
        <v>0</v>
      </c>
      <c r="J625" s="18">
        <f t="shared" si="193"/>
        <v>0</v>
      </c>
      <c r="K625" s="312"/>
      <c r="L625" s="312"/>
      <c r="M625" s="312"/>
      <c r="N625" s="312"/>
    </row>
    <row r="626" spans="1:14" ht="26.25" hidden="1" customHeight="1" x14ac:dyDescent="0.2">
      <c r="A626" s="353" t="s">
        <v>229</v>
      </c>
      <c r="B626" s="353"/>
      <c r="C626" s="353"/>
      <c r="D626" s="353"/>
      <c r="E626" s="353"/>
      <c r="F626" s="353"/>
      <c r="G626" s="353"/>
      <c r="H626" s="353"/>
      <c r="I626" s="353"/>
      <c r="J626" s="353"/>
      <c r="K626" s="353"/>
      <c r="L626" s="353"/>
      <c r="M626" s="353"/>
      <c r="N626" s="353"/>
    </row>
    <row r="627" spans="1:14" ht="12.75" hidden="1" customHeight="1" x14ac:dyDescent="0.2">
      <c r="A627" s="333" t="s">
        <v>5</v>
      </c>
      <c r="B627" s="333" t="s">
        <v>233</v>
      </c>
      <c r="C627" s="333" t="s">
        <v>223</v>
      </c>
      <c r="D627" s="333" t="s">
        <v>232</v>
      </c>
      <c r="E627" s="333" t="s">
        <v>82</v>
      </c>
      <c r="F627" s="333" t="s">
        <v>69</v>
      </c>
      <c r="G627" s="39">
        <f>SUM(H627+J627)</f>
        <v>0</v>
      </c>
      <c r="H627" s="60"/>
      <c r="I627" s="60"/>
      <c r="J627" s="60"/>
      <c r="K627" s="349" t="s">
        <v>11</v>
      </c>
      <c r="L627" s="431" t="s">
        <v>231</v>
      </c>
      <c r="M627" s="431"/>
      <c r="N627" s="431"/>
    </row>
    <row r="628" spans="1:14" ht="12.75" hidden="1" customHeight="1" x14ac:dyDescent="0.2">
      <c r="A628" s="333"/>
      <c r="B628" s="333"/>
      <c r="C628" s="333"/>
      <c r="D628" s="333"/>
      <c r="E628" s="333"/>
      <c r="F628" s="333"/>
      <c r="G628" s="39">
        <f>SUM(H628+J628)</f>
        <v>0</v>
      </c>
      <c r="H628" s="60"/>
      <c r="I628" s="60"/>
      <c r="J628" s="60"/>
      <c r="K628" s="349"/>
      <c r="L628" s="431"/>
      <c r="M628" s="431"/>
      <c r="N628" s="431"/>
    </row>
    <row r="629" spans="1:14" ht="12.75" hidden="1" customHeight="1" x14ac:dyDescent="0.2">
      <c r="A629" s="333"/>
      <c r="B629" s="333"/>
      <c r="C629" s="333"/>
      <c r="D629" s="333"/>
      <c r="E629" s="333"/>
      <c r="F629" s="40" t="s">
        <v>67</v>
      </c>
      <c r="G629" s="39">
        <f t="shared" ref="G629:G637" si="194">SUM(H629+J629)</f>
        <v>0</v>
      </c>
      <c r="H629" s="39">
        <f>SUM(H627+H628)</f>
        <v>0</v>
      </c>
      <c r="I629" s="39">
        <f>SUM(I627+I628)</f>
        <v>0</v>
      </c>
      <c r="J629" s="39">
        <f>SUM(J627+J628)</f>
        <v>0</v>
      </c>
      <c r="K629" s="349"/>
      <c r="L629" s="431"/>
      <c r="M629" s="431"/>
      <c r="N629" s="431"/>
    </row>
    <row r="630" spans="1:14" ht="12.75" hidden="1" customHeight="1" x14ac:dyDescent="0.2">
      <c r="A630" s="333" t="s">
        <v>7</v>
      </c>
      <c r="B630" s="61"/>
      <c r="C630" s="55"/>
      <c r="D630" s="333" t="s">
        <v>129</v>
      </c>
      <c r="E630" s="333" t="s">
        <v>82</v>
      </c>
      <c r="F630" s="42" t="s">
        <v>69</v>
      </c>
      <c r="G630" s="39">
        <f t="shared" si="194"/>
        <v>0</v>
      </c>
      <c r="H630" s="41"/>
      <c r="I630" s="41"/>
      <c r="J630" s="60"/>
      <c r="K630" s="349"/>
      <c r="L630" s="432"/>
      <c r="M630" s="432"/>
      <c r="N630" s="432"/>
    </row>
    <row r="631" spans="1:14" ht="12.75" hidden="1" customHeight="1" x14ac:dyDescent="0.2">
      <c r="A631" s="333"/>
      <c r="B631" s="61"/>
      <c r="C631" s="55"/>
      <c r="D631" s="333"/>
      <c r="E631" s="333"/>
      <c r="F631" s="40" t="s">
        <v>67</v>
      </c>
      <c r="G631" s="39">
        <f t="shared" si="194"/>
        <v>0</v>
      </c>
      <c r="H631" s="39">
        <f>SUM(H630)</f>
        <v>0</v>
      </c>
      <c r="I631" s="39">
        <f>SUM(I630)</f>
        <v>0</v>
      </c>
      <c r="J631" s="39">
        <f>SUM(J630)</f>
        <v>0</v>
      </c>
      <c r="K631" s="349"/>
      <c r="L631" s="432"/>
      <c r="M631" s="432"/>
      <c r="N631" s="432"/>
    </row>
    <row r="632" spans="1:14" ht="12.75" hidden="1" customHeight="1" x14ac:dyDescent="0.2">
      <c r="A632" s="333" t="s">
        <v>13</v>
      </c>
      <c r="B632" s="61"/>
      <c r="C632" s="55"/>
      <c r="D632" s="333"/>
      <c r="E632" s="55"/>
      <c r="F632" s="42" t="s">
        <v>15</v>
      </c>
      <c r="G632" s="39">
        <f t="shared" si="194"/>
        <v>0</v>
      </c>
      <c r="H632" s="60"/>
      <c r="I632" s="60"/>
      <c r="J632" s="60"/>
      <c r="K632" s="349"/>
      <c r="L632" s="432"/>
      <c r="M632" s="432"/>
      <c r="N632" s="432"/>
    </row>
    <row r="633" spans="1:14" ht="12.75" hidden="1" customHeight="1" x14ac:dyDescent="0.2">
      <c r="A633" s="333"/>
      <c r="B633" s="61"/>
      <c r="C633" s="55"/>
      <c r="D633" s="333"/>
      <c r="E633" s="55"/>
      <c r="F633" s="40" t="s">
        <v>67</v>
      </c>
      <c r="G633" s="39">
        <f t="shared" si="194"/>
        <v>0</v>
      </c>
      <c r="H633" s="39">
        <f>SUM(H632)</f>
        <v>0</v>
      </c>
      <c r="I633" s="39">
        <f>SUM(I632)</f>
        <v>0</v>
      </c>
      <c r="J633" s="39">
        <f>SUM(J632)</f>
        <v>0</v>
      </c>
      <c r="K633" s="349"/>
      <c r="L633" s="432"/>
      <c r="M633" s="432"/>
      <c r="N633" s="432"/>
    </row>
    <row r="634" spans="1:14" ht="12.75" hidden="1" customHeight="1" x14ac:dyDescent="0.2">
      <c r="A634" s="61"/>
      <c r="B634" s="61"/>
      <c r="C634" s="61"/>
      <c r="D634" s="61"/>
      <c r="E634" s="61"/>
      <c r="F634" s="40"/>
      <c r="G634" s="39">
        <f t="shared" si="194"/>
        <v>0</v>
      </c>
      <c r="H634" s="39"/>
      <c r="I634" s="39"/>
      <c r="J634" s="39"/>
      <c r="K634" s="62"/>
      <c r="L634" s="59"/>
      <c r="M634" s="59"/>
      <c r="N634" s="59"/>
    </row>
    <row r="635" spans="1:14" ht="12.75" hidden="1" customHeight="1" x14ac:dyDescent="0.2">
      <c r="A635" s="61"/>
      <c r="B635" s="61"/>
      <c r="C635" s="61"/>
      <c r="D635" s="61"/>
      <c r="E635" s="61"/>
      <c r="F635" s="40"/>
      <c r="G635" s="39">
        <f t="shared" si="194"/>
        <v>0</v>
      </c>
      <c r="H635" s="39"/>
      <c r="I635" s="39"/>
      <c r="J635" s="39"/>
      <c r="K635" s="62"/>
      <c r="L635" s="59"/>
      <c r="M635" s="59"/>
      <c r="N635" s="59"/>
    </row>
    <row r="636" spans="1:14" ht="12.75" hidden="1" customHeight="1" x14ac:dyDescent="0.2">
      <c r="A636" s="354" t="s">
        <v>230</v>
      </c>
      <c r="B636" s="354"/>
      <c r="C636" s="354"/>
      <c r="D636" s="354"/>
      <c r="E636" s="354"/>
      <c r="F636" s="354"/>
      <c r="G636" s="73">
        <f t="shared" si="194"/>
        <v>0</v>
      </c>
      <c r="H636" s="73">
        <f>SUM(H629+H631+H633)</f>
        <v>0</v>
      </c>
      <c r="I636" s="73">
        <f>SUM(I629+I631+I633)</f>
        <v>0</v>
      </c>
      <c r="J636" s="73">
        <f>SUM(J629+J631+J633)</f>
        <v>0</v>
      </c>
      <c r="K636" s="374"/>
      <c r="L636" s="293"/>
      <c r="M636" s="294"/>
      <c r="N636" s="295"/>
    </row>
    <row r="637" spans="1:14" ht="12.75" hidden="1" customHeight="1" x14ac:dyDescent="0.2">
      <c r="A637" s="354" t="s">
        <v>64</v>
      </c>
      <c r="B637" s="354"/>
      <c r="C637" s="354"/>
      <c r="D637" s="354"/>
      <c r="E637" s="354"/>
      <c r="F637" s="354"/>
      <c r="G637" s="73">
        <f t="shared" si="194"/>
        <v>0</v>
      </c>
      <c r="H637" s="73">
        <f>SUM(H636)</f>
        <v>0</v>
      </c>
      <c r="I637" s="73">
        <f>SUM(I636)</f>
        <v>0</v>
      </c>
      <c r="J637" s="73">
        <f>SUM(J636)</f>
        <v>0</v>
      </c>
      <c r="K637" s="375"/>
      <c r="L637" s="296"/>
      <c r="M637" s="297"/>
      <c r="N637" s="298"/>
    </row>
    <row r="638" spans="1:14" ht="23.25" customHeight="1" x14ac:dyDescent="0.2">
      <c r="A638" s="320" t="s">
        <v>122</v>
      </c>
      <c r="B638" s="320"/>
      <c r="C638" s="320"/>
      <c r="D638" s="320"/>
      <c r="E638" s="320"/>
      <c r="F638" s="320"/>
      <c r="G638" s="320"/>
      <c r="H638" s="320"/>
      <c r="I638" s="320"/>
      <c r="J638" s="320"/>
      <c r="K638" s="320"/>
      <c r="L638" s="320"/>
      <c r="M638" s="320"/>
      <c r="N638" s="320"/>
    </row>
    <row r="639" spans="1:14" ht="15" customHeight="1" x14ac:dyDescent="0.2">
      <c r="A639" s="287" t="s">
        <v>5</v>
      </c>
      <c r="B639" s="323" t="s">
        <v>677</v>
      </c>
      <c r="C639" s="287" t="s">
        <v>47</v>
      </c>
      <c r="D639" s="442" t="s">
        <v>675</v>
      </c>
      <c r="E639" s="287" t="s">
        <v>86</v>
      </c>
      <c r="F639" s="249" t="s">
        <v>15</v>
      </c>
      <c r="G639" s="8">
        <f>SUM(H639+J639)</f>
        <v>-4</v>
      </c>
      <c r="H639" s="169"/>
      <c r="I639" s="171"/>
      <c r="J639" s="211">
        <v>-4</v>
      </c>
      <c r="K639" s="322" t="s">
        <v>11</v>
      </c>
      <c r="L639" s="303" t="s">
        <v>682</v>
      </c>
      <c r="M639" s="304"/>
      <c r="N639" s="304"/>
    </row>
    <row r="640" spans="1:14" ht="15" hidden="1" customHeight="1" x14ac:dyDescent="0.2">
      <c r="A640" s="287"/>
      <c r="B640" s="323"/>
      <c r="C640" s="287"/>
      <c r="D640" s="442"/>
      <c r="E640" s="287"/>
      <c r="F640" s="240"/>
      <c r="G640" s="8">
        <f>SUM(H640+J640)</f>
        <v>0</v>
      </c>
      <c r="H640" s="169"/>
      <c r="I640" s="171"/>
      <c r="J640" s="211"/>
      <c r="K640" s="322"/>
      <c r="L640" s="303"/>
      <c r="M640" s="304"/>
      <c r="N640" s="304"/>
    </row>
    <row r="641" spans="1:14" ht="15" customHeight="1" x14ac:dyDescent="0.2">
      <c r="A641" s="287"/>
      <c r="B641" s="323"/>
      <c r="C641" s="287"/>
      <c r="D641" s="442"/>
      <c r="E641" s="287"/>
      <c r="F641" s="32" t="s">
        <v>67</v>
      </c>
      <c r="G641" s="8">
        <f t="shared" ref="G641:G657" si="195">SUM(H641+J641)</f>
        <v>-4</v>
      </c>
      <c r="H641" s="8">
        <f>SUM(H639:H640)</f>
        <v>0</v>
      </c>
      <c r="I641" s="8">
        <f t="shared" ref="I641:J641" si="196">SUM(I639:I640)</f>
        <v>0</v>
      </c>
      <c r="J641" s="241">
        <f t="shared" si="196"/>
        <v>-4</v>
      </c>
      <c r="K641" s="322"/>
      <c r="L641" s="303"/>
      <c r="M641" s="304"/>
      <c r="N641" s="304"/>
    </row>
    <row r="642" spans="1:14" ht="15" customHeight="1" x14ac:dyDescent="0.2">
      <c r="A642" s="287" t="s">
        <v>7</v>
      </c>
      <c r="B642" s="287" t="s">
        <v>289</v>
      </c>
      <c r="C642" s="287"/>
      <c r="D642" s="287" t="s">
        <v>715</v>
      </c>
      <c r="E642" s="287"/>
      <c r="F642" s="243" t="s">
        <v>15</v>
      </c>
      <c r="G642" s="8">
        <f t="shared" si="195"/>
        <v>1.1000000000000001</v>
      </c>
      <c r="H642" s="172"/>
      <c r="I642" s="172"/>
      <c r="J642" s="250">
        <v>1.1000000000000001</v>
      </c>
      <c r="K642" s="322"/>
      <c r="L642" s="327" t="s">
        <v>717</v>
      </c>
      <c r="M642" s="327"/>
      <c r="N642" s="327"/>
    </row>
    <row r="643" spans="1:14" ht="15" customHeight="1" x14ac:dyDescent="0.2">
      <c r="A643" s="287"/>
      <c r="B643" s="287"/>
      <c r="C643" s="287"/>
      <c r="D643" s="287"/>
      <c r="E643" s="287"/>
      <c r="F643" s="10" t="s">
        <v>67</v>
      </c>
      <c r="G643" s="8">
        <f t="shared" si="195"/>
        <v>1.1000000000000001</v>
      </c>
      <c r="H643" s="8">
        <f>SUM(H642:H642)</f>
        <v>0</v>
      </c>
      <c r="I643" s="8">
        <f>SUM(I642:I642)</f>
        <v>0</v>
      </c>
      <c r="J643" s="8">
        <f>SUM(J642:J642)</f>
        <v>1.1000000000000001</v>
      </c>
      <c r="K643" s="322"/>
      <c r="L643" s="327"/>
      <c r="M643" s="327"/>
      <c r="N643" s="327"/>
    </row>
    <row r="644" spans="1:14" ht="15" customHeight="1" x14ac:dyDescent="0.2">
      <c r="A644" s="287" t="s">
        <v>13</v>
      </c>
      <c r="B644" s="287" t="s">
        <v>219</v>
      </c>
      <c r="C644" s="287"/>
      <c r="D644" s="287" t="s">
        <v>716</v>
      </c>
      <c r="E644" s="287"/>
      <c r="F644" s="290" t="s">
        <v>15</v>
      </c>
      <c r="G644" s="8">
        <f t="shared" si="195"/>
        <v>-1.1000000000000001</v>
      </c>
      <c r="H644" s="172"/>
      <c r="I644" s="12"/>
      <c r="J644" s="211">
        <v>-1.1000000000000001</v>
      </c>
      <c r="K644" s="322"/>
      <c r="L644" s="303" t="s">
        <v>718</v>
      </c>
      <c r="M644" s="304"/>
      <c r="N644" s="304"/>
    </row>
    <row r="645" spans="1:14" ht="15" hidden="1" customHeight="1" x14ac:dyDescent="0.2">
      <c r="A645" s="287"/>
      <c r="B645" s="287"/>
      <c r="C645" s="287"/>
      <c r="D645" s="287"/>
      <c r="E645" s="287"/>
      <c r="F645" s="291"/>
      <c r="G645" s="8">
        <f t="shared" si="195"/>
        <v>0</v>
      </c>
      <c r="H645" s="204"/>
      <c r="I645" s="12"/>
      <c r="J645" s="211"/>
      <c r="K645" s="322"/>
      <c r="L645" s="303"/>
      <c r="M645" s="304"/>
      <c r="N645" s="304"/>
    </row>
    <row r="646" spans="1:14" ht="15" customHeight="1" x14ac:dyDescent="0.2">
      <c r="A646" s="287"/>
      <c r="B646" s="287"/>
      <c r="C646" s="287"/>
      <c r="D646" s="287"/>
      <c r="E646" s="287"/>
      <c r="F646" s="10" t="s">
        <v>67</v>
      </c>
      <c r="G646" s="8">
        <f t="shared" si="195"/>
        <v>-1.1000000000000001</v>
      </c>
      <c r="H646" s="8">
        <f>SUM(H644+H645)</f>
        <v>0</v>
      </c>
      <c r="I646" s="8">
        <f t="shared" ref="I646:J646" si="197">SUM(I644+I645)</f>
        <v>0</v>
      </c>
      <c r="J646" s="8">
        <f t="shared" si="197"/>
        <v>-1.1000000000000001</v>
      </c>
      <c r="K646" s="322"/>
      <c r="L646" s="303"/>
      <c r="M646" s="304"/>
      <c r="N646" s="304"/>
    </row>
    <row r="647" spans="1:14" ht="17.25" hidden="1" customHeight="1" x14ac:dyDescent="0.2">
      <c r="A647" s="287" t="s">
        <v>28</v>
      </c>
      <c r="B647" s="287"/>
      <c r="C647" s="26"/>
      <c r="D647" s="287"/>
      <c r="E647" s="26"/>
      <c r="F647" s="170" t="s">
        <v>15</v>
      </c>
      <c r="G647" s="8">
        <f t="shared" si="195"/>
        <v>0</v>
      </c>
      <c r="H647" s="172"/>
      <c r="I647" s="172"/>
      <c r="J647" s="210"/>
      <c r="K647" s="322" t="s">
        <v>12</v>
      </c>
      <c r="L647" s="304"/>
      <c r="M647" s="304"/>
      <c r="N647" s="304"/>
    </row>
    <row r="648" spans="1:14" ht="22.5" hidden="1" customHeight="1" x14ac:dyDescent="0.2">
      <c r="A648" s="287"/>
      <c r="B648" s="287"/>
      <c r="C648" s="26"/>
      <c r="D648" s="287"/>
      <c r="E648" s="25"/>
      <c r="F648" s="10" t="s">
        <v>67</v>
      </c>
      <c r="G648" s="8">
        <f t="shared" si="195"/>
        <v>0</v>
      </c>
      <c r="H648" s="8">
        <f>SUM(H647)</f>
        <v>0</v>
      </c>
      <c r="I648" s="8">
        <f>SUM(I647)</f>
        <v>0</v>
      </c>
      <c r="J648" s="8">
        <f>SUM(J647)</f>
        <v>0</v>
      </c>
      <c r="K648" s="322"/>
      <c r="L648" s="304"/>
      <c r="M648" s="304"/>
      <c r="N648" s="304"/>
    </row>
    <row r="649" spans="1:14" ht="13.5" hidden="1" customHeight="1" x14ac:dyDescent="0.2">
      <c r="A649" s="287" t="s">
        <v>29</v>
      </c>
      <c r="B649" s="287"/>
      <c r="C649" s="26"/>
      <c r="D649" s="287"/>
      <c r="E649" s="26"/>
      <c r="F649" s="14" t="s">
        <v>15</v>
      </c>
      <c r="G649" s="8">
        <f t="shared" si="195"/>
        <v>0</v>
      </c>
      <c r="H649" s="172"/>
      <c r="I649" s="172"/>
      <c r="J649" s="172"/>
      <c r="K649" s="27"/>
      <c r="L649" s="327"/>
      <c r="M649" s="327"/>
      <c r="N649" s="327"/>
    </row>
    <row r="650" spans="1:14" ht="12.75" hidden="1" customHeight="1" x14ac:dyDescent="0.2">
      <c r="A650" s="287"/>
      <c r="B650" s="287"/>
      <c r="C650" s="25"/>
      <c r="D650" s="287"/>
      <c r="E650" s="25"/>
      <c r="F650" s="10" t="s">
        <v>67</v>
      </c>
      <c r="G650" s="8">
        <f t="shared" si="195"/>
        <v>0</v>
      </c>
      <c r="H650" s="8">
        <f>SUM(H649)</f>
        <v>0</v>
      </c>
      <c r="I650" s="8">
        <f>SUM(I649)</f>
        <v>0</v>
      </c>
      <c r="J650" s="8">
        <f>SUM(J649)</f>
        <v>0</v>
      </c>
      <c r="K650" s="23"/>
      <c r="L650" s="327"/>
      <c r="M650" s="327"/>
      <c r="N650" s="327"/>
    </row>
    <row r="651" spans="1:14" ht="26.25" hidden="1" customHeight="1" x14ac:dyDescent="0.2">
      <c r="A651" s="287" t="s">
        <v>13</v>
      </c>
      <c r="B651" s="171"/>
      <c r="C651" s="15"/>
      <c r="D651" s="287"/>
      <c r="E651" s="15"/>
      <c r="F651" s="170"/>
      <c r="G651" s="8">
        <f t="shared" si="195"/>
        <v>0</v>
      </c>
      <c r="H651" s="12"/>
      <c r="I651" s="12"/>
      <c r="J651" s="172"/>
      <c r="K651" s="19"/>
      <c r="L651" s="329"/>
      <c r="M651" s="329"/>
      <c r="N651" s="329"/>
    </row>
    <row r="652" spans="1:14" ht="45" hidden="1" customHeight="1" x14ac:dyDescent="0.2">
      <c r="A652" s="287"/>
      <c r="B652" s="171"/>
      <c r="C652" s="15"/>
      <c r="D652" s="287"/>
      <c r="E652" s="15"/>
      <c r="F652" s="177"/>
      <c r="G652" s="8">
        <f t="shared" si="195"/>
        <v>0</v>
      </c>
      <c r="H652" s="178">
        <f>SUM(H651)</f>
        <v>0</v>
      </c>
      <c r="I652" s="178">
        <f>SUM(I651)</f>
        <v>0</v>
      </c>
      <c r="J652" s="178">
        <f>SUM(J651)</f>
        <v>0</v>
      </c>
      <c r="K652" s="19"/>
      <c r="L652" s="329"/>
      <c r="M652" s="329"/>
      <c r="N652" s="329"/>
    </row>
    <row r="653" spans="1:14" ht="12.75" hidden="1" customHeight="1" x14ac:dyDescent="0.2">
      <c r="A653" s="287" t="s">
        <v>28</v>
      </c>
      <c r="B653" s="171"/>
      <c r="C653" s="15"/>
      <c r="D653" s="287"/>
      <c r="E653" s="15"/>
      <c r="F653" s="14"/>
      <c r="G653" s="8">
        <f t="shared" si="195"/>
        <v>0</v>
      </c>
      <c r="H653" s="172"/>
      <c r="I653" s="12"/>
      <c r="J653" s="172"/>
      <c r="K653" s="19"/>
      <c r="L653" s="329"/>
      <c r="M653" s="329"/>
      <c r="N653" s="329"/>
    </row>
    <row r="654" spans="1:14" ht="12.75" hidden="1" customHeight="1" x14ac:dyDescent="0.2">
      <c r="A654" s="287"/>
      <c r="B654" s="171"/>
      <c r="C654" s="15"/>
      <c r="D654" s="287"/>
      <c r="E654" s="15"/>
      <c r="F654" s="14"/>
      <c r="G654" s="8">
        <f t="shared" si="195"/>
        <v>0</v>
      </c>
      <c r="H654" s="172"/>
      <c r="I654" s="12"/>
      <c r="J654" s="172"/>
      <c r="K654" s="19"/>
      <c r="L654" s="329"/>
      <c r="M654" s="329"/>
      <c r="N654" s="329"/>
    </row>
    <row r="655" spans="1:14" ht="50.25" hidden="1" customHeight="1" x14ac:dyDescent="0.2">
      <c r="A655" s="287"/>
      <c r="B655" s="171"/>
      <c r="C655" s="15"/>
      <c r="D655" s="287"/>
      <c r="E655" s="15"/>
      <c r="F655" s="177" t="s">
        <v>67</v>
      </c>
      <c r="G655" s="8">
        <f t="shared" si="195"/>
        <v>0</v>
      </c>
      <c r="H655" s="178">
        <f>SUM(H653+H654)</f>
        <v>0</v>
      </c>
      <c r="I655" s="178">
        <f>SUM(I653+I654)</f>
        <v>0</v>
      </c>
      <c r="J655" s="178">
        <f>SUM(J653+J654)</f>
        <v>0</v>
      </c>
      <c r="K655" s="19"/>
      <c r="L655" s="329"/>
      <c r="M655" s="329"/>
      <c r="N655" s="329"/>
    </row>
    <row r="656" spans="1:14" ht="15.75" customHeight="1" x14ac:dyDescent="0.2">
      <c r="A656" s="311" t="s">
        <v>123</v>
      </c>
      <c r="B656" s="311"/>
      <c r="C656" s="311"/>
      <c r="D656" s="311"/>
      <c r="E656" s="311"/>
      <c r="F656" s="311"/>
      <c r="G656" s="18">
        <f t="shared" si="195"/>
        <v>-4</v>
      </c>
      <c r="H656" s="18">
        <f>SUM(H641+H643+H646+H648+H650+H652+H655)</f>
        <v>0</v>
      </c>
      <c r="I656" s="18">
        <f>SUM(I641+I643+I646+I648+I650+I652+I655)</f>
        <v>0</v>
      </c>
      <c r="J656" s="18">
        <f>SUM(J641+J643+J646+J648+J650+J652+J655)</f>
        <v>-4</v>
      </c>
      <c r="K656" s="322"/>
      <c r="L656" s="332"/>
      <c r="M656" s="332"/>
      <c r="N656" s="332"/>
    </row>
    <row r="657" spans="1:16" ht="15" customHeight="1" x14ac:dyDescent="0.2">
      <c r="A657" s="311" t="s">
        <v>676</v>
      </c>
      <c r="B657" s="311"/>
      <c r="C657" s="311"/>
      <c r="D657" s="311"/>
      <c r="E657" s="311"/>
      <c r="F657" s="311"/>
      <c r="G657" s="18">
        <f t="shared" si="195"/>
        <v>-4</v>
      </c>
      <c r="H657" s="18">
        <f>SUM(H656)</f>
        <v>0</v>
      </c>
      <c r="I657" s="18">
        <f>SUM(I656)</f>
        <v>0</v>
      </c>
      <c r="J657" s="18">
        <f>SUM(J656)</f>
        <v>-4</v>
      </c>
      <c r="K657" s="322"/>
      <c r="L657" s="332"/>
      <c r="M657" s="332"/>
      <c r="N657" s="332"/>
    </row>
    <row r="658" spans="1:16" ht="26.25" hidden="1" customHeight="1" x14ac:dyDescent="0.2">
      <c r="A658" s="319" t="s">
        <v>218</v>
      </c>
      <c r="B658" s="319"/>
      <c r="C658" s="319"/>
      <c r="D658" s="319"/>
      <c r="E658" s="319"/>
      <c r="F658" s="319"/>
      <c r="G658" s="319"/>
      <c r="H658" s="319"/>
      <c r="I658" s="319"/>
      <c r="J658" s="319"/>
      <c r="K658" s="319"/>
      <c r="L658" s="319"/>
      <c r="M658" s="319"/>
      <c r="N658" s="319"/>
      <c r="P658" s="242"/>
    </row>
    <row r="659" spans="1:16" ht="12.75" hidden="1" customHeight="1" x14ac:dyDescent="0.2">
      <c r="A659" s="292" t="s">
        <v>5</v>
      </c>
      <c r="B659" s="292" t="s">
        <v>221</v>
      </c>
      <c r="C659" s="292" t="s">
        <v>223</v>
      </c>
      <c r="D659" s="292" t="s">
        <v>219</v>
      </c>
      <c r="E659" s="292" t="s">
        <v>86</v>
      </c>
      <c r="F659" s="11" t="s">
        <v>15</v>
      </c>
      <c r="G659" s="8">
        <f t="shared" ref="G659:G664" si="198">SUM(H659+J659)</f>
        <v>0</v>
      </c>
      <c r="H659" s="13"/>
      <c r="I659" s="13"/>
      <c r="J659" s="13"/>
      <c r="K659" s="330" t="s">
        <v>12</v>
      </c>
      <c r="L659" s="334" t="s">
        <v>225</v>
      </c>
      <c r="M659" s="334"/>
      <c r="N659" s="334"/>
    </row>
    <row r="660" spans="1:16" ht="12.75" hidden="1" customHeight="1" x14ac:dyDescent="0.2">
      <c r="A660" s="292"/>
      <c r="B660" s="292"/>
      <c r="C660" s="292"/>
      <c r="D660" s="292"/>
      <c r="E660" s="292"/>
      <c r="F660" s="10" t="s">
        <v>67</v>
      </c>
      <c r="G660" s="8">
        <f t="shared" si="198"/>
        <v>0</v>
      </c>
      <c r="H660" s="8">
        <f t="shared" ref="H660:J660" si="199">SUM(H659)</f>
        <v>0</v>
      </c>
      <c r="I660" s="8">
        <f t="shared" si="199"/>
        <v>0</v>
      </c>
      <c r="J660" s="8">
        <f t="shared" si="199"/>
        <v>0</v>
      </c>
      <c r="K660" s="391"/>
      <c r="L660" s="334"/>
      <c r="M660" s="334"/>
      <c r="N660" s="334"/>
    </row>
    <row r="661" spans="1:16" ht="12.75" hidden="1" customHeight="1" x14ac:dyDescent="0.2">
      <c r="A661" s="292" t="s">
        <v>7</v>
      </c>
      <c r="B661" s="292" t="s">
        <v>222</v>
      </c>
      <c r="C661" s="292"/>
      <c r="D661" s="292" t="s">
        <v>220</v>
      </c>
      <c r="E661" s="292"/>
      <c r="F661" s="11" t="s">
        <v>15</v>
      </c>
      <c r="G661" s="8">
        <f t="shared" si="198"/>
        <v>0</v>
      </c>
      <c r="H661" s="13"/>
      <c r="I661" s="13"/>
      <c r="J661" s="13"/>
      <c r="K661" s="391"/>
      <c r="L661" s="334" t="s">
        <v>224</v>
      </c>
      <c r="M661" s="334"/>
      <c r="N661" s="334"/>
    </row>
    <row r="662" spans="1:16" ht="12.75" hidden="1" customHeight="1" x14ac:dyDescent="0.2">
      <c r="A662" s="292"/>
      <c r="B662" s="292"/>
      <c r="C662" s="292"/>
      <c r="D662" s="292"/>
      <c r="E662" s="292"/>
      <c r="F662" s="10" t="s">
        <v>67</v>
      </c>
      <c r="G662" s="8">
        <f t="shared" si="198"/>
        <v>0</v>
      </c>
      <c r="H662" s="8">
        <f t="shared" ref="H662:J662" si="200">SUM(H661)</f>
        <v>0</v>
      </c>
      <c r="I662" s="8">
        <f t="shared" si="200"/>
        <v>0</v>
      </c>
      <c r="J662" s="8">
        <f t="shared" si="200"/>
        <v>0</v>
      </c>
      <c r="K662" s="391"/>
      <c r="L662" s="334"/>
      <c r="M662" s="334"/>
      <c r="N662" s="334"/>
    </row>
    <row r="663" spans="1:16" ht="12.75" hidden="1" customHeight="1" x14ac:dyDescent="0.2">
      <c r="A663" s="377" t="s">
        <v>226</v>
      </c>
      <c r="B663" s="377"/>
      <c r="C663" s="377"/>
      <c r="D663" s="377"/>
      <c r="E663" s="377"/>
      <c r="F663" s="377"/>
      <c r="G663" s="17">
        <f t="shared" si="198"/>
        <v>0</v>
      </c>
      <c r="H663" s="17">
        <f>SUM(H660+H662)</f>
        <v>0</v>
      </c>
      <c r="I663" s="17">
        <f t="shared" ref="I663:J663" si="201">SUM(I660+I662)</f>
        <v>0</v>
      </c>
      <c r="J663" s="17">
        <f t="shared" si="201"/>
        <v>0</v>
      </c>
      <c r="K663" s="331"/>
      <c r="L663" s="332"/>
      <c r="M663" s="332"/>
      <c r="N663" s="332"/>
    </row>
    <row r="664" spans="1:16" ht="12.75" hidden="1" customHeight="1" x14ac:dyDescent="0.2">
      <c r="A664" s="377" t="s">
        <v>64</v>
      </c>
      <c r="B664" s="377"/>
      <c r="C664" s="377"/>
      <c r="D664" s="377"/>
      <c r="E664" s="377"/>
      <c r="F664" s="377"/>
      <c r="G664" s="17">
        <f t="shared" si="198"/>
        <v>0</v>
      </c>
      <c r="H664" s="17">
        <f>SUM(H660)</f>
        <v>0</v>
      </c>
      <c r="I664" s="17">
        <f>SUM(I660)</f>
        <v>0</v>
      </c>
      <c r="J664" s="17">
        <f>SUM(J660)</f>
        <v>0</v>
      </c>
      <c r="K664" s="19"/>
      <c r="L664" s="22"/>
      <c r="M664" s="22"/>
      <c r="N664" s="22"/>
    </row>
    <row r="665" spans="1:16" ht="27" customHeight="1" x14ac:dyDescent="0.2">
      <c r="A665" s="353" t="s">
        <v>73</v>
      </c>
      <c r="B665" s="353"/>
      <c r="C665" s="353"/>
      <c r="D665" s="353"/>
      <c r="E665" s="353"/>
      <c r="F665" s="353"/>
      <c r="G665" s="353"/>
      <c r="H665" s="353"/>
      <c r="I665" s="353"/>
      <c r="J665" s="353"/>
      <c r="K665" s="353"/>
      <c r="L665" s="353"/>
      <c r="M665" s="353"/>
      <c r="N665" s="353"/>
    </row>
    <row r="666" spans="1:16" ht="12.75" customHeight="1" x14ac:dyDescent="0.2">
      <c r="A666" s="287" t="s">
        <v>5</v>
      </c>
      <c r="B666" s="287" t="s">
        <v>372</v>
      </c>
      <c r="C666" s="287" t="s">
        <v>48</v>
      </c>
      <c r="D666" s="287" t="s">
        <v>404</v>
      </c>
      <c r="E666" s="287" t="s">
        <v>498</v>
      </c>
      <c r="F666" s="103" t="s">
        <v>16</v>
      </c>
      <c r="G666" s="254">
        <f t="shared" ref="G666:G694" si="202">SUM(H666+J666)</f>
        <v>0</v>
      </c>
      <c r="H666" s="255"/>
      <c r="I666" s="255"/>
      <c r="J666" s="256"/>
      <c r="K666" s="287" t="s">
        <v>11</v>
      </c>
      <c r="L666" s="304" t="s">
        <v>688</v>
      </c>
      <c r="M666" s="304"/>
      <c r="N666" s="304"/>
    </row>
    <row r="667" spans="1:16" ht="12.75" customHeight="1" x14ac:dyDescent="0.2">
      <c r="A667" s="287"/>
      <c r="B667" s="287"/>
      <c r="C667" s="287"/>
      <c r="D667" s="287"/>
      <c r="E667" s="287"/>
      <c r="F667" s="114" t="s">
        <v>6</v>
      </c>
      <c r="G667" s="254">
        <f t="shared" si="202"/>
        <v>-0.03</v>
      </c>
      <c r="H667" s="255">
        <v>-0.03</v>
      </c>
      <c r="I667" s="255"/>
      <c r="J667" s="256"/>
      <c r="K667" s="287"/>
      <c r="L667" s="304"/>
      <c r="M667" s="304"/>
      <c r="N667" s="304"/>
    </row>
    <row r="668" spans="1:16" ht="12.75" hidden="1" customHeight="1" x14ac:dyDescent="0.2">
      <c r="A668" s="287"/>
      <c r="B668" s="287"/>
      <c r="C668" s="287"/>
      <c r="D668" s="287"/>
      <c r="E668" s="287"/>
      <c r="F668" s="103"/>
      <c r="G668" s="254">
        <f t="shared" si="202"/>
        <v>0</v>
      </c>
      <c r="H668" s="255"/>
      <c r="I668" s="255"/>
      <c r="J668" s="256"/>
      <c r="K668" s="287"/>
      <c r="L668" s="304"/>
      <c r="M668" s="304"/>
      <c r="N668" s="304"/>
    </row>
    <row r="669" spans="1:16" ht="21" customHeight="1" x14ac:dyDescent="0.2">
      <c r="A669" s="287"/>
      <c r="B669" s="287"/>
      <c r="C669" s="287"/>
      <c r="D669" s="287"/>
      <c r="E669" s="287"/>
      <c r="F669" s="10" t="s">
        <v>67</v>
      </c>
      <c r="G669" s="254">
        <f t="shared" si="202"/>
        <v>-0.03</v>
      </c>
      <c r="H669" s="254">
        <f>SUM(H666:H668)</f>
        <v>-0.03</v>
      </c>
      <c r="I669" s="254">
        <f>SUM(I666:I668)</f>
        <v>0</v>
      </c>
      <c r="J669" s="254">
        <f>SUM(J666:J668)</f>
        <v>0</v>
      </c>
      <c r="K669" s="287"/>
      <c r="L669" s="304"/>
      <c r="M669" s="304"/>
      <c r="N669" s="304"/>
    </row>
    <row r="670" spans="1:16" ht="12.75" hidden="1" customHeight="1" x14ac:dyDescent="0.2">
      <c r="A670" s="287" t="s">
        <v>5</v>
      </c>
      <c r="B670" s="26"/>
      <c r="C670" s="26"/>
      <c r="D670" s="287" t="s">
        <v>33</v>
      </c>
      <c r="E670" s="26"/>
      <c r="F670" s="105" t="s">
        <v>16</v>
      </c>
      <c r="G670" s="254">
        <f t="shared" si="202"/>
        <v>0</v>
      </c>
      <c r="H670" s="257"/>
      <c r="I670" s="257"/>
      <c r="J670" s="257"/>
      <c r="K670" s="26"/>
      <c r="L670" s="304" t="s">
        <v>176</v>
      </c>
      <c r="M670" s="304"/>
      <c r="N670" s="304"/>
    </row>
    <row r="671" spans="1:16" ht="12.75" hidden="1" customHeight="1" x14ac:dyDescent="0.2">
      <c r="A671" s="287"/>
      <c r="B671" s="26"/>
      <c r="C671" s="26"/>
      <c r="D671" s="287"/>
      <c r="E671" s="26"/>
      <c r="F671" s="105" t="s">
        <v>6</v>
      </c>
      <c r="G671" s="254">
        <f t="shared" si="202"/>
        <v>0</v>
      </c>
      <c r="H671" s="257"/>
      <c r="I671" s="257"/>
      <c r="J671" s="257"/>
      <c r="K671" s="26"/>
      <c r="L671" s="304"/>
      <c r="M671" s="304"/>
      <c r="N671" s="304"/>
    </row>
    <row r="672" spans="1:16" ht="12.75" hidden="1" customHeight="1" x14ac:dyDescent="0.2">
      <c r="A672" s="287"/>
      <c r="B672" s="26"/>
      <c r="C672" s="26"/>
      <c r="D672" s="287"/>
      <c r="E672" s="26"/>
      <c r="F672" s="114"/>
      <c r="G672" s="254">
        <f t="shared" si="202"/>
        <v>0</v>
      </c>
      <c r="H672" s="257"/>
      <c r="I672" s="257"/>
      <c r="J672" s="257"/>
      <c r="K672" s="26"/>
      <c r="L672" s="304"/>
      <c r="M672" s="304"/>
      <c r="N672" s="304"/>
    </row>
    <row r="673" spans="1:14" ht="11.25" hidden="1" customHeight="1" x14ac:dyDescent="0.2">
      <c r="A673" s="287"/>
      <c r="B673" s="26"/>
      <c r="C673" s="26"/>
      <c r="D673" s="287"/>
      <c r="E673" s="26"/>
      <c r="F673" s="10" t="s">
        <v>67</v>
      </c>
      <c r="G673" s="254">
        <f t="shared" si="202"/>
        <v>0</v>
      </c>
      <c r="H673" s="254">
        <f>SUM(H670:H672)</f>
        <v>0</v>
      </c>
      <c r="I673" s="254">
        <f t="shared" ref="I673:J673" si="203">SUM(I670:I672)</f>
        <v>0</v>
      </c>
      <c r="J673" s="254">
        <f t="shared" si="203"/>
        <v>0</v>
      </c>
      <c r="K673" s="26"/>
      <c r="L673" s="304"/>
      <c r="M673" s="304"/>
      <c r="N673" s="304"/>
    </row>
    <row r="674" spans="1:14" ht="12.75" customHeight="1" x14ac:dyDescent="0.2">
      <c r="A674" s="287" t="s">
        <v>7</v>
      </c>
      <c r="B674" s="287" t="s">
        <v>372</v>
      </c>
      <c r="C674" s="287" t="s">
        <v>48</v>
      </c>
      <c r="D674" s="287" t="s">
        <v>34</v>
      </c>
      <c r="E674" s="287" t="s">
        <v>498</v>
      </c>
      <c r="F674" s="105" t="s">
        <v>16</v>
      </c>
      <c r="G674" s="254">
        <f t="shared" si="202"/>
        <v>0.05</v>
      </c>
      <c r="H674" s="257">
        <v>0.05</v>
      </c>
      <c r="I674" s="257">
        <v>0.05</v>
      </c>
      <c r="J674" s="257"/>
      <c r="K674" s="287" t="s">
        <v>11</v>
      </c>
      <c r="L674" s="304" t="s">
        <v>689</v>
      </c>
      <c r="M674" s="304"/>
      <c r="N674" s="304"/>
    </row>
    <row r="675" spans="1:14" ht="12.75" hidden="1" customHeight="1" x14ac:dyDescent="0.2">
      <c r="A675" s="287"/>
      <c r="B675" s="287"/>
      <c r="C675" s="287"/>
      <c r="D675" s="287"/>
      <c r="E675" s="287"/>
      <c r="F675" s="105" t="s">
        <v>6</v>
      </c>
      <c r="G675" s="254">
        <f t="shared" si="202"/>
        <v>0</v>
      </c>
      <c r="H675" s="257"/>
      <c r="I675" s="257"/>
      <c r="J675" s="257"/>
      <c r="K675" s="287"/>
      <c r="L675" s="304"/>
      <c r="M675" s="304"/>
      <c r="N675" s="304"/>
    </row>
    <row r="676" spans="1:14" ht="12.75" hidden="1" customHeight="1" x14ac:dyDescent="0.2">
      <c r="A676" s="287"/>
      <c r="B676" s="287"/>
      <c r="C676" s="287"/>
      <c r="D676" s="287"/>
      <c r="E676" s="287"/>
      <c r="F676" s="114"/>
      <c r="G676" s="254">
        <f t="shared" si="202"/>
        <v>0</v>
      </c>
      <c r="H676" s="257"/>
      <c r="I676" s="257"/>
      <c r="J676" s="257"/>
      <c r="K676" s="287"/>
      <c r="L676" s="304"/>
      <c r="M676" s="304"/>
      <c r="N676" s="304"/>
    </row>
    <row r="677" spans="1:14" ht="18.75" customHeight="1" x14ac:dyDescent="0.2">
      <c r="A677" s="287"/>
      <c r="B677" s="287"/>
      <c r="C677" s="287"/>
      <c r="D677" s="287"/>
      <c r="E677" s="287"/>
      <c r="F677" s="10" t="s">
        <v>67</v>
      </c>
      <c r="G677" s="254">
        <f t="shared" si="202"/>
        <v>0.05</v>
      </c>
      <c r="H677" s="254">
        <f>SUM(H674:H676)</f>
        <v>0.05</v>
      </c>
      <c r="I677" s="254">
        <f t="shared" ref="I677:J677" si="204">SUM(I674:I676)</f>
        <v>0.05</v>
      </c>
      <c r="J677" s="254">
        <f t="shared" si="204"/>
        <v>0</v>
      </c>
      <c r="K677" s="287"/>
      <c r="L677" s="304"/>
      <c r="M677" s="304"/>
      <c r="N677" s="304"/>
    </row>
    <row r="678" spans="1:14" ht="12.75" hidden="1" customHeight="1" x14ac:dyDescent="0.2">
      <c r="A678" s="287" t="s">
        <v>13</v>
      </c>
      <c r="B678" s="287"/>
      <c r="C678" s="287"/>
      <c r="D678" s="287" t="s">
        <v>35</v>
      </c>
      <c r="E678" s="287"/>
      <c r="F678" s="105" t="s">
        <v>16</v>
      </c>
      <c r="G678" s="254">
        <f t="shared" si="202"/>
        <v>0</v>
      </c>
      <c r="H678" s="257"/>
      <c r="I678" s="257"/>
      <c r="J678" s="257"/>
      <c r="K678" s="287"/>
      <c r="L678" s="304" t="s">
        <v>690</v>
      </c>
      <c r="M678" s="304"/>
      <c r="N678" s="304"/>
    </row>
    <row r="679" spans="1:14" ht="12.75" customHeight="1" x14ac:dyDescent="0.2">
      <c r="A679" s="287"/>
      <c r="B679" s="287"/>
      <c r="C679" s="287"/>
      <c r="D679" s="287"/>
      <c r="E679" s="287"/>
      <c r="F679" s="105" t="s">
        <v>6</v>
      </c>
      <c r="G679" s="254">
        <f t="shared" si="202"/>
        <v>-0.03</v>
      </c>
      <c r="H679" s="257">
        <v>-0.03</v>
      </c>
      <c r="I679" s="257"/>
      <c r="J679" s="257"/>
      <c r="K679" s="287"/>
      <c r="L679" s="304"/>
      <c r="M679" s="304"/>
      <c r="N679" s="304"/>
    </row>
    <row r="680" spans="1:14" ht="12.75" hidden="1" customHeight="1" x14ac:dyDescent="0.2">
      <c r="A680" s="287"/>
      <c r="B680" s="287"/>
      <c r="C680" s="287"/>
      <c r="D680" s="287"/>
      <c r="E680" s="287"/>
      <c r="F680" s="114"/>
      <c r="G680" s="254">
        <f t="shared" si="202"/>
        <v>0</v>
      </c>
      <c r="H680" s="257"/>
      <c r="I680" s="257"/>
      <c r="J680" s="257"/>
      <c r="K680" s="287"/>
      <c r="L680" s="304"/>
      <c r="M680" s="304"/>
      <c r="N680" s="304"/>
    </row>
    <row r="681" spans="1:14" ht="18" customHeight="1" x14ac:dyDescent="0.2">
      <c r="A681" s="287"/>
      <c r="B681" s="287"/>
      <c r="C681" s="287"/>
      <c r="D681" s="287"/>
      <c r="E681" s="287"/>
      <c r="F681" s="10" t="s">
        <v>67</v>
      </c>
      <c r="G681" s="254">
        <f t="shared" si="202"/>
        <v>-0.03</v>
      </c>
      <c r="H681" s="254">
        <f>SUM(H678:H680)</f>
        <v>-0.03</v>
      </c>
      <c r="I681" s="254">
        <f t="shared" ref="I681:J681" si="205">SUM(I678:I680)</f>
        <v>0</v>
      </c>
      <c r="J681" s="254">
        <f t="shared" si="205"/>
        <v>0</v>
      </c>
      <c r="K681" s="287"/>
      <c r="L681" s="304"/>
      <c r="M681" s="304"/>
      <c r="N681" s="304"/>
    </row>
    <row r="682" spans="1:14" ht="13.5" customHeight="1" x14ac:dyDescent="0.2">
      <c r="A682" s="323" t="s">
        <v>28</v>
      </c>
      <c r="B682" s="287"/>
      <c r="C682" s="287"/>
      <c r="D682" s="287" t="s">
        <v>36</v>
      </c>
      <c r="E682" s="287"/>
      <c r="F682" s="103" t="s">
        <v>16</v>
      </c>
      <c r="G682" s="254">
        <f t="shared" si="202"/>
        <v>7.0000000000000007E-2</v>
      </c>
      <c r="H682" s="257">
        <v>7.0000000000000007E-2</v>
      </c>
      <c r="I682" s="257">
        <v>7.0000000000000007E-2</v>
      </c>
      <c r="J682" s="256"/>
      <c r="K682" s="287"/>
      <c r="L682" s="304" t="s">
        <v>691</v>
      </c>
      <c r="M682" s="304"/>
      <c r="N682" s="304"/>
    </row>
    <row r="683" spans="1:14" ht="13.5" hidden="1" customHeight="1" x14ac:dyDescent="0.2">
      <c r="A683" s="323"/>
      <c r="B683" s="287"/>
      <c r="C683" s="287"/>
      <c r="D683" s="287"/>
      <c r="E683" s="287"/>
      <c r="F683" s="103" t="s">
        <v>6</v>
      </c>
      <c r="G683" s="254">
        <f t="shared" si="202"/>
        <v>0</v>
      </c>
      <c r="H683" s="257"/>
      <c r="I683" s="257"/>
      <c r="J683" s="256"/>
      <c r="K683" s="287"/>
      <c r="L683" s="304"/>
      <c r="M683" s="304"/>
      <c r="N683" s="304"/>
    </row>
    <row r="684" spans="1:14" ht="13.5" hidden="1" customHeight="1" x14ac:dyDescent="0.2">
      <c r="A684" s="323"/>
      <c r="B684" s="287"/>
      <c r="C684" s="287"/>
      <c r="D684" s="287"/>
      <c r="E684" s="287"/>
      <c r="F684" s="114"/>
      <c r="G684" s="254">
        <f t="shared" si="202"/>
        <v>0</v>
      </c>
      <c r="H684" s="255"/>
      <c r="I684" s="255"/>
      <c r="J684" s="256"/>
      <c r="K684" s="287"/>
      <c r="L684" s="304"/>
      <c r="M684" s="304"/>
      <c r="N684" s="304"/>
    </row>
    <row r="685" spans="1:14" ht="18.75" customHeight="1" x14ac:dyDescent="0.2">
      <c r="A685" s="323"/>
      <c r="B685" s="287"/>
      <c r="C685" s="287"/>
      <c r="D685" s="287"/>
      <c r="E685" s="287"/>
      <c r="F685" s="10" t="s">
        <v>67</v>
      </c>
      <c r="G685" s="254">
        <f t="shared" si="202"/>
        <v>7.0000000000000007E-2</v>
      </c>
      <c r="H685" s="254">
        <f>SUM(H682:H684)</f>
        <v>7.0000000000000007E-2</v>
      </c>
      <c r="I685" s="254">
        <f t="shared" ref="I685:J685" si="206">SUM(I682:I684)</f>
        <v>7.0000000000000007E-2</v>
      </c>
      <c r="J685" s="254">
        <f t="shared" si="206"/>
        <v>0</v>
      </c>
      <c r="K685" s="287"/>
      <c r="L685" s="304"/>
      <c r="M685" s="304"/>
      <c r="N685" s="304"/>
    </row>
    <row r="686" spans="1:14" ht="12.75" customHeight="1" x14ac:dyDescent="0.2">
      <c r="A686" s="323" t="s">
        <v>29</v>
      </c>
      <c r="B686" s="287"/>
      <c r="C686" s="287"/>
      <c r="D686" s="287" t="s">
        <v>37</v>
      </c>
      <c r="E686" s="287"/>
      <c r="F686" s="105" t="s">
        <v>16</v>
      </c>
      <c r="G686" s="254">
        <f t="shared" si="202"/>
        <v>7.0000000000000007E-2</v>
      </c>
      <c r="H686" s="257">
        <v>7.0000000000000007E-2</v>
      </c>
      <c r="I686" s="257">
        <v>7.0000000000000007E-2</v>
      </c>
      <c r="J686" s="257"/>
      <c r="K686" s="287"/>
      <c r="L686" s="304" t="s">
        <v>692</v>
      </c>
      <c r="M686" s="304"/>
      <c r="N686" s="304"/>
    </row>
    <row r="687" spans="1:14" ht="14.25" customHeight="1" x14ac:dyDescent="0.2">
      <c r="A687" s="323"/>
      <c r="B687" s="287"/>
      <c r="C687" s="287"/>
      <c r="D687" s="287"/>
      <c r="E687" s="287"/>
      <c r="F687" s="105" t="s">
        <v>6</v>
      </c>
      <c r="G687" s="254">
        <f t="shared" si="202"/>
        <v>0.02</v>
      </c>
      <c r="H687" s="257">
        <v>0.02</v>
      </c>
      <c r="I687" s="257"/>
      <c r="J687" s="257"/>
      <c r="K687" s="287"/>
      <c r="L687" s="304"/>
      <c r="M687" s="304"/>
      <c r="N687" s="304"/>
    </row>
    <row r="688" spans="1:14" ht="14.25" hidden="1" customHeight="1" x14ac:dyDescent="0.2">
      <c r="A688" s="323"/>
      <c r="B688" s="287"/>
      <c r="C688" s="287"/>
      <c r="D688" s="287"/>
      <c r="E688" s="287"/>
      <c r="F688" s="114"/>
      <c r="G688" s="254">
        <f t="shared" si="202"/>
        <v>0</v>
      </c>
      <c r="H688" s="257"/>
      <c r="I688" s="257"/>
      <c r="J688" s="257"/>
      <c r="K688" s="287"/>
      <c r="L688" s="304"/>
      <c r="M688" s="304"/>
      <c r="N688" s="304"/>
    </row>
    <row r="689" spans="1:14" ht="12.75" customHeight="1" x14ac:dyDescent="0.2">
      <c r="A689" s="323"/>
      <c r="B689" s="287"/>
      <c r="C689" s="287"/>
      <c r="D689" s="287"/>
      <c r="E689" s="287"/>
      <c r="F689" s="10" t="s">
        <v>67</v>
      </c>
      <c r="G689" s="254">
        <f t="shared" si="202"/>
        <v>9.0000000000000011E-2</v>
      </c>
      <c r="H689" s="254">
        <f>SUM(H686:H688)</f>
        <v>9.0000000000000011E-2</v>
      </c>
      <c r="I689" s="254">
        <f t="shared" ref="I689:J689" si="207">SUM(I686:I688)</f>
        <v>7.0000000000000007E-2</v>
      </c>
      <c r="J689" s="254">
        <f t="shared" si="207"/>
        <v>0</v>
      </c>
      <c r="K689" s="287"/>
      <c r="L689" s="304"/>
      <c r="M689" s="304"/>
      <c r="N689" s="304"/>
    </row>
    <row r="690" spans="1:14" ht="12.75" customHeight="1" x14ac:dyDescent="0.2">
      <c r="A690" s="323" t="s">
        <v>30</v>
      </c>
      <c r="B690" s="287"/>
      <c r="C690" s="287"/>
      <c r="D690" s="287" t="s">
        <v>38</v>
      </c>
      <c r="E690" s="287"/>
      <c r="F690" s="105" t="s">
        <v>16</v>
      </c>
      <c r="G690" s="254">
        <f t="shared" si="202"/>
        <v>0.16</v>
      </c>
      <c r="H690" s="257">
        <v>0.16</v>
      </c>
      <c r="I690" s="257">
        <v>0.16</v>
      </c>
      <c r="J690" s="257"/>
      <c r="K690" s="287"/>
      <c r="L690" s="304" t="s">
        <v>693</v>
      </c>
      <c r="M690" s="304"/>
      <c r="N690" s="304"/>
    </row>
    <row r="691" spans="1:14" ht="12.75" customHeight="1" x14ac:dyDescent="0.2">
      <c r="A691" s="323"/>
      <c r="B691" s="287"/>
      <c r="C691" s="287"/>
      <c r="D691" s="287"/>
      <c r="E691" s="287"/>
      <c r="F691" s="105" t="s">
        <v>6</v>
      </c>
      <c r="G691" s="254">
        <f t="shared" si="202"/>
        <v>0.01</v>
      </c>
      <c r="H691" s="257">
        <v>0.01</v>
      </c>
      <c r="I691" s="257"/>
      <c r="J691" s="257"/>
      <c r="K691" s="287"/>
      <c r="L691" s="304"/>
      <c r="M691" s="304"/>
      <c r="N691" s="304"/>
    </row>
    <row r="692" spans="1:14" ht="12.75" hidden="1" customHeight="1" x14ac:dyDescent="0.2">
      <c r="A692" s="323"/>
      <c r="B692" s="287"/>
      <c r="C692" s="287"/>
      <c r="D692" s="287"/>
      <c r="E692" s="287"/>
      <c r="F692" s="145" t="s">
        <v>16</v>
      </c>
      <c r="G692" s="254">
        <f t="shared" si="202"/>
        <v>0</v>
      </c>
      <c r="H692" s="257"/>
      <c r="I692" s="257"/>
      <c r="J692" s="257"/>
      <c r="K692" s="287"/>
      <c r="L692" s="304"/>
      <c r="M692" s="304"/>
      <c r="N692" s="304"/>
    </row>
    <row r="693" spans="1:14" ht="12.75" hidden="1" customHeight="1" x14ac:dyDescent="0.2">
      <c r="A693" s="323"/>
      <c r="B693" s="287"/>
      <c r="C693" s="287"/>
      <c r="D693" s="287"/>
      <c r="E693" s="287"/>
      <c r="F693" s="144" t="s">
        <v>6</v>
      </c>
      <c r="G693" s="254">
        <f t="shared" si="202"/>
        <v>0</v>
      </c>
      <c r="H693" s="257"/>
      <c r="I693" s="257"/>
      <c r="J693" s="257"/>
      <c r="K693" s="287"/>
      <c r="L693" s="304"/>
      <c r="M693" s="304"/>
      <c r="N693" s="304"/>
    </row>
    <row r="694" spans="1:14" ht="12.75" customHeight="1" x14ac:dyDescent="0.2">
      <c r="A694" s="323"/>
      <c r="B694" s="287"/>
      <c r="C694" s="287"/>
      <c r="D694" s="287"/>
      <c r="E694" s="287"/>
      <c r="F694" s="10" t="s">
        <v>67</v>
      </c>
      <c r="G694" s="254">
        <f t="shared" si="202"/>
        <v>0.17</v>
      </c>
      <c r="H694" s="254">
        <f>SUM(H690:H693)</f>
        <v>0.17</v>
      </c>
      <c r="I694" s="254">
        <f t="shared" ref="I694:J694" si="208">SUM(I690:I693)</f>
        <v>0.16</v>
      </c>
      <c r="J694" s="254">
        <f t="shared" si="208"/>
        <v>0</v>
      </c>
      <c r="K694" s="287"/>
      <c r="L694" s="304"/>
      <c r="M694" s="304"/>
      <c r="N694" s="304"/>
    </row>
    <row r="695" spans="1:14" ht="12.75" customHeight="1" x14ac:dyDescent="0.2">
      <c r="A695" s="323" t="s">
        <v>31</v>
      </c>
      <c r="B695" s="287"/>
      <c r="C695" s="287"/>
      <c r="D695" s="287" t="s">
        <v>39</v>
      </c>
      <c r="E695" s="287"/>
      <c r="F695" s="105" t="s">
        <v>16</v>
      </c>
      <c r="G695" s="254">
        <f t="shared" ref="G695:G701" si="209">SUM(H695+J695)</f>
        <v>-0.28000000000000003</v>
      </c>
      <c r="H695" s="257">
        <v>-0.28000000000000003</v>
      </c>
      <c r="I695" s="257">
        <v>-0.28000000000000003</v>
      </c>
      <c r="J695" s="257"/>
      <c r="K695" s="287"/>
      <c r="L695" s="304" t="s">
        <v>694</v>
      </c>
      <c r="M695" s="304"/>
      <c r="N695" s="304"/>
    </row>
    <row r="696" spans="1:14" ht="12.75" customHeight="1" x14ac:dyDescent="0.2">
      <c r="A696" s="323"/>
      <c r="B696" s="287"/>
      <c r="C696" s="287"/>
      <c r="D696" s="287"/>
      <c r="E696" s="287"/>
      <c r="F696" s="105" t="s">
        <v>6</v>
      </c>
      <c r="G696" s="254">
        <f t="shared" si="209"/>
        <v>-0.04</v>
      </c>
      <c r="H696" s="257">
        <v>-0.04</v>
      </c>
      <c r="I696" s="257"/>
      <c r="J696" s="257"/>
      <c r="K696" s="287"/>
      <c r="L696" s="304"/>
      <c r="M696" s="304"/>
      <c r="N696" s="304"/>
    </row>
    <row r="697" spans="1:14" ht="12.75" hidden="1" customHeight="1" x14ac:dyDescent="0.2">
      <c r="A697" s="323"/>
      <c r="B697" s="287"/>
      <c r="C697" s="287"/>
      <c r="D697" s="287"/>
      <c r="E697" s="287"/>
      <c r="F697" s="145" t="s">
        <v>16</v>
      </c>
      <c r="G697" s="254">
        <f t="shared" si="209"/>
        <v>0</v>
      </c>
      <c r="H697" s="257"/>
      <c r="I697" s="257"/>
      <c r="J697" s="257"/>
      <c r="K697" s="287"/>
      <c r="L697" s="304"/>
      <c r="M697" s="304"/>
      <c r="N697" s="304"/>
    </row>
    <row r="698" spans="1:14" ht="12.75" hidden="1" customHeight="1" x14ac:dyDescent="0.2">
      <c r="A698" s="323"/>
      <c r="B698" s="287"/>
      <c r="C698" s="287"/>
      <c r="D698" s="287"/>
      <c r="E698" s="287"/>
      <c r="F698" s="144" t="s">
        <v>6</v>
      </c>
      <c r="G698" s="254">
        <f t="shared" si="209"/>
        <v>0</v>
      </c>
      <c r="H698" s="257"/>
      <c r="I698" s="257"/>
      <c r="J698" s="257"/>
      <c r="K698" s="287"/>
      <c r="L698" s="304"/>
      <c r="M698" s="304"/>
      <c r="N698" s="304"/>
    </row>
    <row r="699" spans="1:14" ht="16.5" customHeight="1" x14ac:dyDescent="0.2">
      <c r="A699" s="323"/>
      <c r="B699" s="287"/>
      <c r="C699" s="287"/>
      <c r="D699" s="287"/>
      <c r="E699" s="287"/>
      <c r="F699" s="10" t="s">
        <v>67</v>
      </c>
      <c r="G699" s="254">
        <f t="shared" si="209"/>
        <v>-0.32</v>
      </c>
      <c r="H699" s="254">
        <f>SUM(H695:H698)</f>
        <v>-0.32</v>
      </c>
      <c r="I699" s="254">
        <f t="shared" ref="I699:J699" si="210">SUM(I695:I698)</f>
        <v>-0.28000000000000003</v>
      </c>
      <c r="J699" s="254">
        <f t="shared" si="210"/>
        <v>0</v>
      </c>
      <c r="K699" s="287"/>
      <c r="L699" s="304"/>
      <c r="M699" s="304"/>
      <c r="N699" s="304"/>
    </row>
    <row r="700" spans="1:14" ht="12.75" customHeight="1" x14ac:dyDescent="0.2">
      <c r="A700" s="323" t="s">
        <v>32</v>
      </c>
      <c r="B700" s="287"/>
      <c r="C700" s="287"/>
      <c r="D700" s="287" t="s">
        <v>27</v>
      </c>
      <c r="E700" s="287"/>
      <c r="F700" s="105" t="s">
        <v>16</v>
      </c>
      <c r="G700" s="254">
        <f t="shared" si="209"/>
        <v>-1</v>
      </c>
      <c r="H700" s="257">
        <v>-1</v>
      </c>
      <c r="I700" s="257">
        <v>-1</v>
      </c>
      <c r="J700" s="257"/>
      <c r="K700" s="287"/>
      <c r="L700" s="304" t="s">
        <v>177</v>
      </c>
      <c r="M700" s="304"/>
      <c r="N700" s="304"/>
    </row>
    <row r="701" spans="1:14" ht="12.75" hidden="1" customHeight="1" x14ac:dyDescent="0.2">
      <c r="A701" s="323"/>
      <c r="B701" s="287"/>
      <c r="C701" s="287"/>
      <c r="D701" s="287"/>
      <c r="E701" s="287"/>
      <c r="F701" s="105" t="s">
        <v>6</v>
      </c>
      <c r="G701" s="254">
        <f t="shared" si="209"/>
        <v>0</v>
      </c>
      <c r="H701" s="257"/>
      <c r="I701" s="257"/>
      <c r="J701" s="257"/>
      <c r="K701" s="287"/>
      <c r="L701" s="304"/>
      <c r="M701" s="304"/>
      <c r="N701" s="304"/>
    </row>
    <row r="702" spans="1:14" ht="12.75" customHeight="1" x14ac:dyDescent="0.2">
      <c r="A702" s="323"/>
      <c r="B702" s="287"/>
      <c r="C702" s="287"/>
      <c r="D702" s="287"/>
      <c r="E702" s="287"/>
      <c r="F702" s="233" t="s">
        <v>21</v>
      </c>
      <c r="G702" s="254">
        <f t="shared" ref="G702:G1062" si="211">SUM(H702+J702)</f>
        <v>1</v>
      </c>
      <c r="H702" s="257">
        <v>1</v>
      </c>
      <c r="I702" s="257"/>
      <c r="J702" s="257"/>
      <c r="K702" s="287"/>
      <c r="L702" s="304"/>
      <c r="M702" s="304"/>
      <c r="N702" s="304"/>
    </row>
    <row r="703" spans="1:14" ht="12.75" hidden="1" customHeight="1" x14ac:dyDescent="0.2">
      <c r="A703" s="323"/>
      <c r="B703" s="287"/>
      <c r="C703" s="287"/>
      <c r="D703" s="287"/>
      <c r="E703" s="287"/>
      <c r="F703" s="145"/>
      <c r="G703" s="254">
        <f t="shared" si="211"/>
        <v>0</v>
      </c>
      <c r="H703" s="257"/>
      <c r="I703" s="257"/>
      <c r="J703" s="257"/>
      <c r="K703" s="287"/>
      <c r="L703" s="304"/>
      <c r="M703" s="304"/>
      <c r="N703" s="304"/>
    </row>
    <row r="704" spans="1:14" ht="14.25" hidden="1" customHeight="1" x14ac:dyDescent="0.2">
      <c r="A704" s="323"/>
      <c r="B704" s="287"/>
      <c r="C704" s="287"/>
      <c r="D704" s="287"/>
      <c r="E704" s="287"/>
      <c r="F704" s="105"/>
      <c r="G704" s="254">
        <f t="shared" si="211"/>
        <v>0</v>
      </c>
      <c r="H704" s="257"/>
      <c r="I704" s="257"/>
      <c r="J704" s="257"/>
      <c r="K704" s="287"/>
      <c r="L704" s="304"/>
      <c r="M704" s="304"/>
      <c r="N704" s="304"/>
    </row>
    <row r="705" spans="1:14" ht="12.75" hidden="1" customHeight="1" x14ac:dyDescent="0.2">
      <c r="A705" s="323"/>
      <c r="B705" s="287"/>
      <c r="C705" s="287"/>
      <c r="D705" s="287"/>
      <c r="E705" s="287"/>
      <c r="F705" s="105"/>
      <c r="G705" s="254">
        <f t="shared" si="211"/>
        <v>0</v>
      </c>
      <c r="H705" s="257"/>
      <c r="I705" s="257"/>
      <c r="J705" s="257"/>
      <c r="K705" s="287"/>
      <c r="L705" s="304"/>
      <c r="M705" s="304"/>
      <c r="N705" s="304"/>
    </row>
    <row r="706" spans="1:14" ht="15.75" customHeight="1" x14ac:dyDescent="0.2">
      <c r="A706" s="323"/>
      <c r="B706" s="287"/>
      <c r="C706" s="287"/>
      <c r="D706" s="287"/>
      <c r="E706" s="287"/>
      <c r="F706" s="10" t="s">
        <v>67</v>
      </c>
      <c r="G706" s="254">
        <f t="shared" si="211"/>
        <v>0</v>
      </c>
      <c r="H706" s="254">
        <f>SUM(H700:H705)</f>
        <v>0</v>
      </c>
      <c r="I706" s="254">
        <f>SUM(I700:I705)</f>
        <v>-1</v>
      </c>
      <c r="J706" s="254">
        <f>SUM(J700:J705)</f>
        <v>0</v>
      </c>
      <c r="K706" s="287"/>
      <c r="L706" s="304"/>
      <c r="M706" s="304"/>
      <c r="N706" s="304"/>
    </row>
    <row r="707" spans="1:14" ht="17.25" customHeight="1" x14ac:dyDescent="0.2">
      <c r="A707" s="288" t="s">
        <v>571</v>
      </c>
      <c r="B707" s="321"/>
      <c r="C707" s="288"/>
      <c r="D707" s="288"/>
      <c r="E707" s="288"/>
      <c r="F707" s="288"/>
      <c r="G707" s="258">
        <f t="shared" si="211"/>
        <v>5.5511151231257827E-17</v>
      </c>
      <c r="H707" s="258">
        <f>SUM(H669+H673+H677+H681+H685+H689+H694+H699+H706)</f>
        <v>5.5511151231257827E-17</v>
      </c>
      <c r="I707" s="258">
        <f>SUM(I669+I673+I677+I681+I685+I689+I694+I699+I706)</f>
        <v>-0.93</v>
      </c>
      <c r="J707" s="258">
        <f>SUM(J669+J673+J677+J681+J685+J689+J694+J699+J706)</f>
        <v>0</v>
      </c>
      <c r="K707" s="109"/>
      <c r="L707" s="462"/>
      <c r="M707" s="462"/>
      <c r="N707" s="462"/>
    </row>
    <row r="708" spans="1:14" ht="12.75" hidden="1" customHeight="1" x14ac:dyDescent="0.2">
      <c r="A708" s="287" t="s">
        <v>41</v>
      </c>
      <c r="B708" s="287" t="s">
        <v>254</v>
      </c>
      <c r="C708" s="15" t="s">
        <v>48</v>
      </c>
      <c r="D708" s="287" t="s">
        <v>252</v>
      </c>
      <c r="E708" s="287" t="s">
        <v>251</v>
      </c>
      <c r="F708" s="105" t="s">
        <v>16</v>
      </c>
      <c r="G708" s="149">
        <f t="shared" si="211"/>
        <v>0</v>
      </c>
      <c r="H708" s="150"/>
      <c r="I708" s="150"/>
      <c r="J708" s="150"/>
      <c r="K708" s="287" t="s">
        <v>11</v>
      </c>
      <c r="L708" s="304" t="s">
        <v>255</v>
      </c>
      <c r="M708" s="304"/>
      <c r="N708" s="304"/>
    </row>
    <row r="709" spans="1:14" ht="12.75" hidden="1" customHeight="1" x14ac:dyDescent="0.2">
      <c r="A709" s="287"/>
      <c r="B709" s="287"/>
      <c r="C709" s="15"/>
      <c r="D709" s="287"/>
      <c r="E709" s="287"/>
      <c r="F709" s="105" t="s">
        <v>6</v>
      </c>
      <c r="G709" s="149">
        <f t="shared" si="211"/>
        <v>0</v>
      </c>
      <c r="H709" s="150"/>
      <c r="I709" s="150"/>
      <c r="J709" s="150"/>
      <c r="K709" s="287"/>
      <c r="L709" s="304"/>
      <c r="M709" s="304"/>
      <c r="N709" s="304"/>
    </row>
    <row r="710" spans="1:14" ht="12.75" hidden="1" customHeight="1" x14ac:dyDescent="0.2">
      <c r="A710" s="287"/>
      <c r="B710" s="287"/>
      <c r="C710" s="15"/>
      <c r="D710" s="287"/>
      <c r="E710" s="287"/>
      <c r="F710" s="105" t="s">
        <v>17</v>
      </c>
      <c r="G710" s="149">
        <f t="shared" si="211"/>
        <v>0</v>
      </c>
      <c r="H710" s="150"/>
      <c r="I710" s="150"/>
      <c r="J710" s="150"/>
      <c r="K710" s="287"/>
      <c r="L710" s="304"/>
      <c r="M710" s="304"/>
      <c r="N710" s="304"/>
    </row>
    <row r="711" spans="1:14" ht="12.75" hidden="1" customHeight="1" x14ac:dyDescent="0.2">
      <c r="A711" s="287"/>
      <c r="B711" s="287"/>
      <c r="C711" s="15"/>
      <c r="D711" s="287"/>
      <c r="E711" s="287"/>
      <c r="F711" s="105" t="s">
        <v>21</v>
      </c>
      <c r="G711" s="149">
        <f t="shared" si="211"/>
        <v>0</v>
      </c>
      <c r="H711" s="150"/>
      <c r="I711" s="150"/>
      <c r="J711" s="150"/>
      <c r="K711" s="287"/>
      <c r="L711" s="304"/>
      <c r="M711" s="304"/>
      <c r="N711" s="304"/>
    </row>
    <row r="712" spans="1:14" ht="12.75" hidden="1" customHeight="1" x14ac:dyDescent="0.2">
      <c r="A712" s="287"/>
      <c r="B712" s="287"/>
      <c r="C712" s="15"/>
      <c r="D712" s="287"/>
      <c r="E712" s="287"/>
      <c r="F712" s="105"/>
      <c r="G712" s="149">
        <f t="shared" si="211"/>
        <v>0</v>
      </c>
      <c r="H712" s="150"/>
      <c r="I712" s="150"/>
      <c r="J712" s="150"/>
      <c r="K712" s="287"/>
      <c r="L712" s="304"/>
      <c r="M712" s="304"/>
      <c r="N712" s="304"/>
    </row>
    <row r="713" spans="1:14" ht="12.75" hidden="1" customHeight="1" x14ac:dyDescent="0.2">
      <c r="A713" s="287"/>
      <c r="B713" s="287"/>
      <c r="C713" s="15"/>
      <c r="D713" s="287"/>
      <c r="E713" s="287"/>
      <c r="F713" s="10" t="s">
        <v>67</v>
      </c>
      <c r="G713" s="149">
        <f t="shared" si="211"/>
        <v>0</v>
      </c>
      <c r="H713" s="149">
        <f>SUM(H708:H712)</f>
        <v>0</v>
      </c>
      <c r="I713" s="149">
        <f t="shared" ref="I713:J713" si="212">SUM(I708:I712)</f>
        <v>0</v>
      </c>
      <c r="J713" s="149">
        <f t="shared" si="212"/>
        <v>0</v>
      </c>
      <c r="K713" s="287"/>
      <c r="L713" s="304"/>
      <c r="M713" s="304"/>
      <c r="N713" s="304"/>
    </row>
    <row r="714" spans="1:14" ht="12.75" hidden="1" customHeight="1" x14ac:dyDescent="0.2">
      <c r="A714" s="287" t="s">
        <v>41</v>
      </c>
      <c r="B714" s="24" t="s">
        <v>406</v>
      </c>
      <c r="C714" s="24" t="s">
        <v>48</v>
      </c>
      <c r="D714" s="287" t="s">
        <v>146</v>
      </c>
      <c r="E714" s="24" t="s">
        <v>253</v>
      </c>
      <c r="F714" s="105" t="s">
        <v>16</v>
      </c>
      <c r="G714" s="149">
        <f t="shared" si="211"/>
        <v>0</v>
      </c>
      <c r="H714" s="150"/>
      <c r="I714" s="150"/>
      <c r="J714" s="150"/>
      <c r="K714" s="24"/>
      <c r="L714" s="304" t="s">
        <v>190</v>
      </c>
      <c r="M714" s="304"/>
      <c r="N714" s="304"/>
    </row>
    <row r="715" spans="1:14" ht="12.75" hidden="1" customHeight="1" x14ac:dyDescent="0.2">
      <c r="A715" s="287"/>
      <c r="B715" s="26"/>
      <c r="C715" s="26"/>
      <c r="D715" s="287"/>
      <c r="E715" s="26"/>
      <c r="F715" s="105" t="s">
        <v>6</v>
      </c>
      <c r="G715" s="149">
        <f t="shared" si="211"/>
        <v>0</v>
      </c>
      <c r="H715" s="150"/>
      <c r="I715" s="150"/>
      <c r="J715" s="150"/>
      <c r="K715" s="26"/>
      <c r="L715" s="304"/>
      <c r="M715" s="304"/>
      <c r="N715" s="304"/>
    </row>
    <row r="716" spans="1:14" ht="12.75" hidden="1" customHeight="1" x14ac:dyDescent="0.2">
      <c r="A716" s="287"/>
      <c r="B716" s="26"/>
      <c r="C716" s="26"/>
      <c r="D716" s="287"/>
      <c r="E716" s="26"/>
      <c r="F716" s="10" t="s">
        <v>67</v>
      </c>
      <c r="G716" s="149">
        <f t="shared" si="211"/>
        <v>0</v>
      </c>
      <c r="H716" s="149">
        <f>SUM(H714:H715)</f>
        <v>0</v>
      </c>
      <c r="I716" s="149">
        <f t="shared" ref="I716:J716" si="213">SUM(I714:I715)</f>
        <v>0</v>
      </c>
      <c r="J716" s="149">
        <f t="shared" si="213"/>
        <v>0</v>
      </c>
      <c r="K716" s="26"/>
      <c r="L716" s="304"/>
      <c r="M716" s="304"/>
      <c r="N716" s="304"/>
    </row>
    <row r="717" spans="1:14" ht="12.75" customHeight="1" x14ac:dyDescent="0.2">
      <c r="A717" s="287" t="s">
        <v>40</v>
      </c>
      <c r="B717" s="306" t="s">
        <v>406</v>
      </c>
      <c r="C717" s="287" t="s">
        <v>48</v>
      </c>
      <c r="D717" s="287" t="s">
        <v>155</v>
      </c>
      <c r="E717" s="287" t="s">
        <v>253</v>
      </c>
      <c r="F717" s="105" t="s">
        <v>16</v>
      </c>
      <c r="G717" s="254">
        <f t="shared" si="211"/>
        <v>-0.01</v>
      </c>
      <c r="H717" s="257">
        <v>-0.01</v>
      </c>
      <c r="I717" s="257">
        <v>-0.01</v>
      </c>
      <c r="J717" s="257"/>
      <c r="K717" s="287" t="s">
        <v>11</v>
      </c>
      <c r="L717" s="304" t="s">
        <v>695</v>
      </c>
      <c r="M717" s="304"/>
      <c r="N717" s="304"/>
    </row>
    <row r="718" spans="1:14" ht="12.75" customHeight="1" x14ac:dyDescent="0.2">
      <c r="A718" s="287"/>
      <c r="B718" s="306"/>
      <c r="C718" s="287"/>
      <c r="D718" s="287"/>
      <c r="E718" s="287"/>
      <c r="F718" s="105" t="s">
        <v>6</v>
      </c>
      <c r="G718" s="254">
        <f t="shared" si="211"/>
        <v>0.01</v>
      </c>
      <c r="H718" s="257">
        <v>0.01</v>
      </c>
      <c r="I718" s="257"/>
      <c r="J718" s="257"/>
      <c r="K718" s="287"/>
      <c r="L718" s="304"/>
      <c r="M718" s="304"/>
      <c r="N718" s="304"/>
    </row>
    <row r="719" spans="1:14" ht="12.75" customHeight="1" x14ac:dyDescent="0.2">
      <c r="A719" s="287"/>
      <c r="B719" s="306"/>
      <c r="C719" s="287"/>
      <c r="D719" s="287"/>
      <c r="E719" s="287"/>
      <c r="F719" s="10" t="s">
        <v>67</v>
      </c>
      <c r="G719" s="254">
        <f t="shared" si="211"/>
        <v>0</v>
      </c>
      <c r="H719" s="254">
        <f>SUM(H717:H718)</f>
        <v>0</v>
      </c>
      <c r="I719" s="254">
        <f t="shared" ref="I719:J719" si="214">SUM(I717:I718)</f>
        <v>-0.01</v>
      </c>
      <c r="J719" s="254">
        <f t="shared" si="214"/>
        <v>0</v>
      </c>
      <c r="K719" s="287"/>
      <c r="L719" s="304"/>
      <c r="M719" s="304"/>
      <c r="N719" s="304"/>
    </row>
    <row r="720" spans="1:14" ht="12.75" hidden="1" customHeight="1" x14ac:dyDescent="0.2">
      <c r="A720" s="287" t="s">
        <v>41</v>
      </c>
      <c r="B720" s="306"/>
      <c r="C720" s="287"/>
      <c r="D720" s="287" t="s">
        <v>147</v>
      </c>
      <c r="E720" s="287"/>
      <c r="F720" s="105" t="s">
        <v>16</v>
      </c>
      <c r="G720" s="254">
        <f t="shared" si="211"/>
        <v>0</v>
      </c>
      <c r="H720" s="257"/>
      <c r="I720" s="257"/>
      <c r="J720" s="257"/>
      <c r="K720" s="287"/>
      <c r="L720" s="304" t="s">
        <v>696</v>
      </c>
      <c r="M720" s="304"/>
      <c r="N720" s="304"/>
    </row>
    <row r="721" spans="1:14" ht="12.75" customHeight="1" x14ac:dyDescent="0.2">
      <c r="A721" s="287"/>
      <c r="B721" s="306"/>
      <c r="C721" s="287"/>
      <c r="D721" s="287"/>
      <c r="E721" s="287"/>
      <c r="F721" s="105" t="s">
        <v>6</v>
      </c>
      <c r="G721" s="254">
        <f t="shared" si="211"/>
        <v>0.02</v>
      </c>
      <c r="H721" s="257">
        <v>0.02</v>
      </c>
      <c r="I721" s="257"/>
      <c r="J721" s="257"/>
      <c r="K721" s="287"/>
      <c r="L721" s="304"/>
      <c r="M721" s="304"/>
      <c r="N721" s="304"/>
    </row>
    <row r="722" spans="1:14" ht="17.25" customHeight="1" x14ac:dyDescent="0.2">
      <c r="A722" s="287"/>
      <c r="B722" s="306"/>
      <c r="C722" s="287"/>
      <c r="D722" s="287"/>
      <c r="E722" s="287"/>
      <c r="F722" s="10" t="s">
        <v>67</v>
      </c>
      <c r="G722" s="254">
        <f t="shared" si="211"/>
        <v>0.02</v>
      </c>
      <c r="H722" s="254">
        <f>SUM(H720:H721)</f>
        <v>0.02</v>
      </c>
      <c r="I722" s="254">
        <f t="shared" ref="I722:J722" si="215">SUM(I720:I721)</f>
        <v>0</v>
      </c>
      <c r="J722" s="254">
        <f t="shared" si="215"/>
        <v>0</v>
      </c>
      <c r="K722" s="287"/>
      <c r="L722" s="304"/>
      <c r="M722" s="304"/>
      <c r="N722" s="304"/>
    </row>
    <row r="723" spans="1:14" ht="12.75" hidden="1" customHeight="1" x14ac:dyDescent="0.2">
      <c r="A723" s="287" t="s">
        <v>138</v>
      </c>
      <c r="B723" s="306"/>
      <c r="C723" s="287"/>
      <c r="D723" s="287" t="s">
        <v>148</v>
      </c>
      <c r="E723" s="287"/>
      <c r="F723" s="105" t="s">
        <v>16</v>
      </c>
      <c r="G723" s="254">
        <f t="shared" si="211"/>
        <v>0</v>
      </c>
      <c r="H723" s="257"/>
      <c r="I723" s="257"/>
      <c r="J723" s="257"/>
      <c r="K723" s="287"/>
      <c r="L723" s="304" t="s">
        <v>192</v>
      </c>
      <c r="M723" s="304"/>
      <c r="N723" s="304"/>
    </row>
    <row r="724" spans="1:14" ht="12.75" hidden="1" customHeight="1" x14ac:dyDescent="0.2">
      <c r="A724" s="287"/>
      <c r="B724" s="306"/>
      <c r="C724" s="287"/>
      <c r="D724" s="287"/>
      <c r="E724" s="287"/>
      <c r="F724" s="105" t="s">
        <v>6</v>
      </c>
      <c r="G724" s="254">
        <f t="shared" si="211"/>
        <v>0</v>
      </c>
      <c r="H724" s="257"/>
      <c r="I724" s="257"/>
      <c r="J724" s="257"/>
      <c r="K724" s="287"/>
      <c r="L724" s="304"/>
      <c r="M724" s="304"/>
      <c r="N724" s="304"/>
    </row>
    <row r="725" spans="1:14" ht="12.75" hidden="1" customHeight="1" x14ac:dyDescent="0.2">
      <c r="A725" s="287"/>
      <c r="B725" s="306"/>
      <c r="C725" s="287"/>
      <c r="D725" s="287"/>
      <c r="E725" s="287"/>
      <c r="F725" s="10" t="s">
        <v>67</v>
      </c>
      <c r="G725" s="254">
        <f t="shared" si="211"/>
        <v>0</v>
      </c>
      <c r="H725" s="254">
        <f>SUM(H723:H724)</f>
        <v>0</v>
      </c>
      <c r="I725" s="254">
        <f t="shared" ref="I725:J725" si="216">SUM(I723:I724)</f>
        <v>0</v>
      </c>
      <c r="J725" s="254">
        <f t="shared" si="216"/>
        <v>0</v>
      </c>
      <c r="K725" s="287"/>
      <c r="L725" s="304"/>
      <c r="M725" s="304"/>
      <c r="N725" s="304"/>
    </row>
    <row r="726" spans="1:14" ht="12.75" hidden="1" customHeight="1" x14ac:dyDescent="0.2">
      <c r="A726" s="287" t="s">
        <v>43</v>
      </c>
      <c r="B726" s="306"/>
      <c r="C726" s="287"/>
      <c r="D726" s="287" t="s">
        <v>149</v>
      </c>
      <c r="E726" s="287"/>
      <c r="F726" s="105" t="s">
        <v>16</v>
      </c>
      <c r="G726" s="254">
        <f t="shared" ref="G726:G746" si="217">SUM(H726+J726)</f>
        <v>0</v>
      </c>
      <c r="H726" s="257"/>
      <c r="I726" s="257"/>
      <c r="J726" s="257"/>
      <c r="K726" s="287"/>
      <c r="L726" s="304" t="s">
        <v>697</v>
      </c>
      <c r="M726" s="304"/>
      <c r="N726" s="304"/>
    </row>
    <row r="727" spans="1:14" ht="12.75" customHeight="1" x14ac:dyDescent="0.2">
      <c r="A727" s="287"/>
      <c r="B727" s="306"/>
      <c r="C727" s="287"/>
      <c r="D727" s="287"/>
      <c r="E727" s="287"/>
      <c r="F727" s="105" t="s">
        <v>6</v>
      </c>
      <c r="G727" s="254">
        <f t="shared" si="217"/>
        <v>-0.02</v>
      </c>
      <c r="H727" s="257">
        <v>-0.02</v>
      </c>
      <c r="I727" s="257"/>
      <c r="J727" s="257"/>
      <c r="K727" s="287"/>
      <c r="L727" s="304"/>
      <c r="M727" s="304"/>
      <c r="N727" s="304"/>
    </row>
    <row r="728" spans="1:14" ht="17.25" customHeight="1" x14ac:dyDescent="0.2">
      <c r="A728" s="287"/>
      <c r="B728" s="306"/>
      <c r="C728" s="287"/>
      <c r="D728" s="287"/>
      <c r="E728" s="287"/>
      <c r="F728" s="10" t="s">
        <v>67</v>
      </c>
      <c r="G728" s="254">
        <f t="shared" si="217"/>
        <v>-0.02</v>
      </c>
      <c r="H728" s="254">
        <f>SUM(H726:H727)</f>
        <v>-0.02</v>
      </c>
      <c r="I728" s="254">
        <f>SUM(I726:I727)</f>
        <v>0</v>
      </c>
      <c r="J728" s="254">
        <f>SUM(J726:J727)</f>
        <v>0</v>
      </c>
      <c r="K728" s="287"/>
      <c r="L728" s="304"/>
      <c r="M728" s="304"/>
      <c r="N728" s="304"/>
    </row>
    <row r="729" spans="1:14" ht="12.75" hidden="1" customHeight="1" x14ac:dyDescent="0.2">
      <c r="A729" s="287" t="s">
        <v>140</v>
      </c>
      <c r="B729" s="306"/>
      <c r="C729" s="287"/>
      <c r="D729" s="287" t="s">
        <v>156</v>
      </c>
      <c r="E729" s="287"/>
      <c r="F729" s="105" t="s">
        <v>16</v>
      </c>
      <c r="G729" s="254">
        <f t="shared" si="217"/>
        <v>0</v>
      </c>
      <c r="H729" s="257"/>
      <c r="I729" s="257"/>
      <c r="J729" s="257"/>
      <c r="K729" s="287"/>
      <c r="L729" s="304" t="s">
        <v>194</v>
      </c>
      <c r="M729" s="304"/>
      <c r="N729" s="304"/>
    </row>
    <row r="730" spans="1:14" ht="12.75" hidden="1" customHeight="1" x14ac:dyDescent="0.2">
      <c r="A730" s="287"/>
      <c r="B730" s="306"/>
      <c r="C730" s="287"/>
      <c r="D730" s="287"/>
      <c r="E730" s="287"/>
      <c r="F730" s="105" t="s">
        <v>6</v>
      </c>
      <c r="G730" s="254">
        <f t="shared" si="217"/>
        <v>0</v>
      </c>
      <c r="H730" s="257"/>
      <c r="I730" s="257"/>
      <c r="J730" s="257"/>
      <c r="K730" s="287"/>
      <c r="L730" s="304"/>
      <c r="M730" s="304"/>
      <c r="N730" s="304"/>
    </row>
    <row r="731" spans="1:14" ht="19.5" hidden="1" customHeight="1" x14ac:dyDescent="0.2">
      <c r="A731" s="287"/>
      <c r="B731" s="306"/>
      <c r="C731" s="287"/>
      <c r="D731" s="287"/>
      <c r="E731" s="287"/>
      <c r="F731" s="10" t="s">
        <v>67</v>
      </c>
      <c r="G731" s="254">
        <f t="shared" si="217"/>
        <v>0</v>
      </c>
      <c r="H731" s="254">
        <f>SUM(H729:H730)</f>
        <v>0</v>
      </c>
      <c r="I731" s="254">
        <f>SUM(I729:I730)</f>
        <v>0</v>
      </c>
      <c r="J731" s="254">
        <f>SUM(J729:J730)</f>
        <v>0</v>
      </c>
      <c r="K731" s="287"/>
      <c r="L731" s="304"/>
      <c r="M731" s="304"/>
      <c r="N731" s="304"/>
    </row>
    <row r="732" spans="1:14" ht="12.75" customHeight="1" x14ac:dyDescent="0.2">
      <c r="A732" s="287" t="s">
        <v>114</v>
      </c>
      <c r="B732" s="306"/>
      <c r="C732" s="287"/>
      <c r="D732" s="287" t="s">
        <v>150</v>
      </c>
      <c r="E732" s="287"/>
      <c r="F732" s="105" t="s">
        <v>16</v>
      </c>
      <c r="G732" s="254">
        <f t="shared" si="217"/>
        <v>0.02</v>
      </c>
      <c r="H732" s="257">
        <v>0.02</v>
      </c>
      <c r="I732" s="257">
        <v>0.02</v>
      </c>
      <c r="J732" s="257"/>
      <c r="K732" s="287"/>
      <c r="L732" s="304" t="s">
        <v>698</v>
      </c>
      <c r="M732" s="304"/>
      <c r="N732" s="304"/>
    </row>
    <row r="733" spans="1:14" ht="12.75" hidden="1" customHeight="1" x14ac:dyDescent="0.2">
      <c r="A733" s="287"/>
      <c r="B733" s="306"/>
      <c r="C733" s="287"/>
      <c r="D733" s="287"/>
      <c r="E733" s="287"/>
      <c r="F733" s="105" t="s">
        <v>6</v>
      </c>
      <c r="G733" s="254">
        <f t="shared" si="217"/>
        <v>0</v>
      </c>
      <c r="H733" s="257"/>
      <c r="I733" s="257"/>
      <c r="J733" s="257"/>
      <c r="K733" s="287"/>
      <c r="L733" s="304"/>
      <c r="M733" s="304"/>
      <c r="N733" s="304"/>
    </row>
    <row r="734" spans="1:14" ht="19.5" customHeight="1" x14ac:dyDescent="0.2">
      <c r="A734" s="287"/>
      <c r="B734" s="306"/>
      <c r="C734" s="287"/>
      <c r="D734" s="287"/>
      <c r="E734" s="287"/>
      <c r="F734" s="10" t="s">
        <v>67</v>
      </c>
      <c r="G734" s="254">
        <f t="shared" si="217"/>
        <v>0.02</v>
      </c>
      <c r="H734" s="254">
        <f>SUM(H732:H733)</f>
        <v>0.02</v>
      </c>
      <c r="I734" s="254">
        <f>SUM(I732:I733)</f>
        <v>0.02</v>
      </c>
      <c r="J734" s="254">
        <f>SUM(J732:J733)</f>
        <v>0</v>
      </c>
      <c r="K734" s="287"/>
      <c r="L734" s="304"/>
      <c r="M734" s="304"/>
      <c r="N734" s="304"/>
    </row>
    <row r="735" spans="1:14" ht="12.75" customHeight="1" x14ac:dyDescent="0.2">
      <c r="A735" s="287" t="s">
        <v>138</v>
      </c>
      <c r="B735" s="306"/>
      <c r="C735" s="287"/>
      <c r="D735" s="287" t="s">
        <v>151</v>
      </c>
      <c r="E735" s="287"/>
      <c r="F735" s="105" t="s">
        <v>16</v>
      </c>
      <c r="G735" s="254">
        <f t="shared" si="217"/>
        <v>-0.04</v>
      </c>
      <c r="H735" s="257">
        <v>-0.04</v>
      </c>
      <c r="I735" s="257">
        <v>-0.04</v>
      </c>
      <c r="J735" s="257"/>
      <c r="K735" s="287"/>
      <c r="L735" s="304" t="s">
        <v>699</v>
      </c>
      <c r="M735" s="304"/>
      <c r="N735" s="304"/>
    </row>
    <row r="736" spans="1:14" ht="12.75" hidden="1" customHeight="1" x14ac:dyDescent="0.2">
      <c r="A736" s="287"/>
      <c r="B736" s="306"/>
      <c r="C736" s="287"/>
      <c r="D736" s="287"/>
      <c r="E736" s="287"/>
      <c r="F736" s="105" t="s">
        <v>6</v>
      </c>
      <c r="G736" s="254">
        <f t="shared" si="217"/>
        <v>0</v>
      </c>
      <c r="H736" s="257"/>
      <c r="I736" s="257"/>
      <c r="J736" s="257"/>
      <c r="K736" s="287"/>
      <c r="L736" s="304"/>
      <c r="M736" s="304"/>
      <c r="N736" s="304"/>
    </row>
    <row r="737" spans="1:16" ht="20.25" customHeight="1" x14ac:dyDescent="0.2">
      <c r="A737" s="287"/>
      <c r="B737" s="306"/>
      <c r="C737" s="287"/>
      <c r="D737" s="287"/>
      <c r="E737" s="287"/>
      <c r="F737" s="10" t="s">
        <v>67</v>
      </c>
      <c r="G737" s="254">
        <f t="shared" si="217"/>
        <v>-0.04</v>
      </c>
      <c r="H737" s="254">
        <f>SUM(H735:H736)</f>
        <v>-0.04</v>
      </c>
      <c r="I737" s="254">
        <f t="shared" ref="I737:J737" si="218">SUM(I735:I736)</f>
        <v>-0.04</v>
      </c>
      <c r="J737" s="254">
        <f t="shared" si="218"/>
        <v>0</v>
      </c>
      <c r="K737" s="287"/>
      <c r="L737" s="304"/>
      <c r="M737" s="304"/>
      <c r="N737" s="304"/>
    </row>
    <row r="738" spans="1:16" ht="12.75" customHeight="1" x14ac:dyDescent="0.2">
      <c r="A738" s="287" t="s">
        <v>139</v>
      </c>
      <c r="B738" s="306"/>
      <c r="C738" s="287"/>
      <c r="D738" s="287" t="s">
        <v>152</v>
      </c>
      <c r="E738" s="287"/>
      <c r="F738" s="105" t="s">
        <v>16</v>
      </c>
      <c r="G738" s="254">
        <f t="shared" si="217"/>
        <v>-0.01</v>
      </c>
      <c r="H738" s="257">
        <v>-0.01</v>
      </c>
      <c r="I738" s="257">
        <v>-0.01</v>
      </c>
      <c r="J738" s="257"/>
      <c r="K738" s="287"/>
      <c r="L738" s="304" t="s">
        <v>700</v>
      </c>
      <c r="M738" s="304"/>
      <c r="N738" s="304"/>
    </row>
    <row r="739" spans="1:16" ht="12.75" customHeight="1" x14ac:dyDescent="0.2">
      <c r="A739" s="287"/>
      <c r="B739" s="306"/>
      <c r="C739" s="287"/>
      <c r="D739" s="287"/>
      <c r="E739" s="287"/>
      <c r="F739" s="105" t="s">
        <v>6</v>
      </c>
      <c r="G739" s="254">
        <f t="shared" si="217"/>
        <v>0.01</v>
      </c>
      <c r="H739" s="257">
        <v>0.01</v>
      </c>
      <c r="I739" s="257"/>
      <c r="J739" s="257"/>
      <c r="K739" s="287"/>
      <c r="L739" s="304"/>
      <c r="M739" s="304"/>
      <c r="N739" s="304"/>
    </row>
    <row r="740" spans="1:16" ht="12.75" customHeight="1" x14ac:dyDescent="0.2">
      <c r="A740" s="287"/>
      <c r="B740" s="306"/>
      <c r="C740" s="287"/>
      <c r="D740" s="305"/>
      <c r="E740" s="287"/>
      <c r="F740" s="10" t="s">
        <v>67</v>
      </c>
      <c r="G740" s="254">
        <f t="shared" si="217"/>
        <v>0</v>
      </c>
      <c r="H740" s="254">
        <f>SUM(H738:H739)</f>
        <v>0</v>
      </c>
      <c r="I740" s="254">
        <f t="shared" ref="I740:J740" si="219">SUM(I738:I739)</f>
        <v>-0.01</v>
      </c>
      <c r="J740" s="254">
        <f t="shared" si="219"/>
        <v>0</v>
      </c>
      <c r="K740" s="287"/>
      <c r="L740" s="304"/>
      <c r="M740" s="304"/>
      <c r="N740" s="304"/>
    </row>
    <row r="741" spans="1:16" ht="12.75" hidden="1" customHeight="1" x14ac:dyDescent="0.2">
      <c r="A741" s="287" t="s">
        <v>140</v>
      </c>
      <c r="B741" s="306"/>
      <c r="C741" s="287"/>
      <c r="D741" s="467" t="s">
        <v>153</v>
      </c>
      <c r="E741" s="287"/>
      <c r="F741" s="105" t="s">
        <v>16</v>
      </c>
      <c r="G741" s="254">
        <f t="shared" si="217"/>
        <v>0</v>
      </c>
      <c r="H741" s="257"/>
      <c r="I741" s="257"/>
      <c r="J741" s="257"/>
      <c r="K741" s="287"/>
      <c r="L741" s="337" t="s">
        <v>198</v>
      </c>
      <c r="M741" s="338"/>
      <c r="N741" s="339"/>
    </row>
    <row r="742" spans="1:16" ht="12.75" hidden="1" customHeight="1" x14ac:dyDescent="0.2">
      <c r="A742" s="287"/>
      <c r="B742" s="306"/>
      <c r="C742" s="287"/>
      <c r="D742" s="468"/>
      <c r="E742" s="287"/>
      <c r="F742" s="105" t="s">
        <v>6</v>
      </c>
      <c r="G742" s="254">
        <f t="shared" si="217"/>
        <v>0</v>
      </c>
      <c r="H742" s="257"/>
      <c r="I742" s="257"/>
      <c r="J742" s="257"/>
      <c r="K742" s="287"/>
      <c r="L742" s="340"/>
      <c r="M742" s="341"/>
      <c r="N742" s="342"/>
    </row>
    <row r="743" spans="1:16" ht="12.75" hidden="1" customHeight="1" x14ac:dyDescent="0.2">
      <c r="A743" s="287"/>
      <c r="B743" s="306"/>
      <c r="C743" s="287"/>
      <c r="D743" s="469"/>
      <c r="E743" s="287"/>
      <c r="F743" s="10" t="s">
        <v>67</v>
      </c>
      <c r="G743" s="254">
        <f t="shared" ref="G743" si="220">SUM(H743+J743)</f>
        <v>0</v>
      </c>
      <c r="H743" s="254">
        <f>SUM(H741+H742)</f>
        <v>0</v>
      </c>
      <c r="I743" s="254">
        <f t="shared" ref="I743:J743" si="221">SUM(I741+I742)</f>
        <v>0</v>
      </c>
      <c r="J743" s="254">
        <f t="shared" si="221"/>
        <v>0</v>
      </c>
      <c r="K743" s="287"/>
      <c r="L743" s="340"/>
      <c r="M743" s="341"/>
      <c r="N743" s="342"/>
    </row>
    <row r="744" spans="1:16" ht="18" customHeight="1" x14ac:dyDescent="0.2">
      <c r="A744" s="287"/>
      <c r="B744" s="306"/>
      <c r="C744" s="287"/>
      <c r="D744" s="306" t="s">
        <v>154</v>
      </c>
      <c r="E744" s="287"/>
      <c r="F744" s="105" t="s">
        <v>16</v>
      </c>
      <c r="G744" s="254">
        <f t="shared" si="217"/>
        <v>0.02</v>
      </c>
      <c r="H744" s="257">
        <v>0.02</v>
      </c>
      <c r="I744" s="257">
        <v>0.02</v>
      </c>
      <c r="J744" s="257"/>
      <c r="K744" s="287"/>
      <c r="L744" s="304" t="s">
        <v>701</v>
      </c>
      <c r="M744" s="304"/>
      <c r="N744" s="304"/>
      <c r="P744" s="2"/>
    </row>
    <row r="745" spans="1:16" ht="12.75" hidden="1" customHeight="1" x14ac:dyDescent="0.2">
      <c r="A745" s="287"/>
      <c r="B745" s="306"/>
      <c r="C745" s="287"/>
      <c r="D745" s="306"/>
      <c r="E745" s="287"/>
      <c r="F745" s="105" t="s">
        <v>6</v>
      </c>
      <c r="G745" s="254">
        <f t="shared" si="217"/>
        <v>0</v>
      </c>
      <c r="H745" s="257"/>
      <c r="I745" s="257"/>
      <c r="J745" s="257"/>
      <c r="K745" s="287"/>
      <c r="L745" s="304"/>
      <c r="M745" s="304"/>
      <c r="N745" s="304"/>
    </row>
    <row r="746" spans="1:16" ht="16.5" customHeight="1" x14ac:dyDescent="0.2">
      <c r="A746" s="287"/>
      <c r="B746" s="307"/>
      <c r="C746" s="287"/>
      <c r="D746" s="307"/>
      <c r="E746" s="287"/>
      <c r="F746" s="10" t="s">
        <v>67</v>
      </c>
      <c r="G746" s="254">
        <f t="shared" si="217"/>
        <v>0.02</v>
      </c>
      <c r="H746" s="254">
        <f>SUM(H744+H745)</f>
        <v>0.02</v>
      </c>
      <c r="I746" s="254">
        <f t="shared" ref="I746:J746" si="222">SUM(I744+I745)</f>
        <v>0.02</v>
      </c>
      <c r="J746" s="254">
        <f t="shared" si="222"/>
        <v>0</v>
      </c>
      <c r="K746" s="287"/>
      <c r="L746" s="304"/>
      <c r="M746" s="304"/>
      <c r="N746" s="304"/>
    </row>
    <row r="747" spans="1:16" ht="12.75" hidden="1" customHeight="1" x14ac:dyDescent="0.2">
      <c r="A747" s="287" t="s">
        <v>28</v>
      </c>
      <c r="B747" s="287" t="s">
        <v>252</v>
      </c>
      <c r="C747" s="287" t="s">
        <v>48</v>
      </c>
      <c r="D747" s="287" t="s">
        <v>132</v>
      </c>
      <c r="E747" s="287" t="s">
        <v>253</v>
      </c>
      <c r="F747" s="105" t="s">
        <v>16</v>
      </c>
      <c r="G747" s="254">
        <f t="shared" ref="G747:G749" si="223">SUM(H747+J747)</f>
        <v>0</v>
      </c>
      <c r="H747" s="257"/>
      <c r="I747" s="257"/>
      <c r="J747" s="259"/>
      <c r="K747" s="287" t="s">
        <v>11</v>
      </c>
      <c r="L747" s="304" t="s">
        <v>258</v>
      </c>
      <c r="M747" s="304"/>
      <c r="N747" s="304"/>
    </row>
    <row r="748" spans="1:16" ht="12.75" hidden="1" customHeight="1" x14ac:dyDescent="0.2">
      <c r="A748" s="287"/>
      <c r="B748" s="287"/>
      <c r="C748" s="287"/>
      <c r="D748" s="287"/>
      <c r="E748" s="287"/>
      <c r="F748" s="105" t="s">
        <v>6</v>
      </c>
      <c r="G748" s="254">
        <f t="shared" si="223"/>
        <v>0</v>
      </c>
      <c r="H748" s="257"/>
      <c r="I748" s="257"/>
      <c r="J748" s="259"/>
      <c r="K748" s="287"/>
      <c r="L748" s="304"/>
      <c r="M748" s="304"/>
      <c r="N748" s="304"/>
    </row>
    <row r="749" spans="1:16" ht="12.75" hidden="1" customHeight="1" x14ac:dyDescent="0.2">
      <c r="A749" s="287"/>
      <c r="B749" s="287"/>
      <c r="C749" s="287"/>
      <c r="D749" s="287"/>
      <c r="E749" s="287"/>
      <c r="F749" s="10" t="s">
        <v>67</v>
      </c>
      <c r="G749" s="254">
        <f t="shared" si="223"/>
        <v>0</v>
      </c>
      <c r="H749" s="254">
        <f>SUM(H747:H748)</f>
        <v>0</v>
      </c>
      <c r="I749" s="254">
        <f t="shared" ref="I749:J749" si="224">SUM(I747:I748)</f>
        <v>0</v>
      </c>
      <c r="J749" s="254">
        <f t="shared" si="224"/>
        <v>0</v>
      </c>
      <c r="K749" s="287"/>
      <c r="L749" s="304"/>
      <c r="M749" s="304"/>
      <c r="N749" s="304"/>
    </row>
    <row r="750" spans="1:16" ht="15.75" customHeight="1" x14ac:dyDescent="0.2">
      <c r="A750" s="288" t="s">
        <v>178</v>
      </c>
      <c r="B750" s="288"/>
      <c r="C750" s="288"/>
      <c r="D750" s="288"/>
      <c r="E750" s="288"/>
      <c r="F750" s="288"/>
      <c r="G750" s="258">
        <f>SUM(H750+J750)</f>
        <v>0</v>
      </c>
      <c r="H750" s="258">
        <f>SUM(H719+H722+H725+H728+H731+H734+H737+H740+H743+H746+H749)</f>
        <v>0</v>
      </c>
      <c r="I750" s="258">
        <f t="shared" ref="I750:J750" si="225">SUM(I719+I722+I725+I728+I731+I734+I737+I740+I743+I746+I749)</f>
        <v>-0.02</v>
      </c>
      <c r="J750" s="258">
        <f t="shared" si="225"/>
        <v>0</v>
      </c>
      <c r="K750" s="109"/>
      <c r="L750" s="131"/>
      <c r="M750" s="131"/>
      <c r="N750" s="132"/>
    </row>
    <row r="751" spans="1:16" ht="12" hidden="1" customHeight="1" x14ac:dyDescent="0.2">
      <c r="A751" s="292" t="s">
        <v>29</v>
      </c>
      <c r="B751" s="292" t="s">
        <v>252</v>
      </c>
      <c r="C751" s="292" t="s">
        <v>48</v>
      </c>
      <c r="D751" s="292" t="s">
        <v>132</v>
      </c>
      <c r="E751" s="290" t="s">
        <v>133</v>
      </c>
      <c r="F751" s="105" t="s">
        <v>16</v>
      </c>
      <c r="G751" s="149">
        <f t="shared" ref="G751:G753" si="226">SUM(H751+J751)</f>
        <v>0</v>
      </c>
      <c r="H751" s="150"/>
      <c r="I751" s="150"/>
      <c r="J751" s="156"/>
      <c r="K751" s="287" t="s">
        <v>11</v>
      </c>
      <c r="L751" s="327" t="s">
        <v>259</v>
      </c>
      <c r="M751" s="327"/>
      <c r="N751" s="327"/>
    </row>
    <row r="752" spans="1:16" ht="12" hidden="1" customHeight="1" x14ac:dyDescent="0.2">
      <c r="A752" s="292"/>
      <c r="B752" s="292"/>
      <c r="C752" s="292"/>
      <c r="D752" s="292"/>
      <c r="E752" s="302"/>
      <c r="F752" s="105" t="s">
        <v>6</v>
      </c>
      <c r="G752" s="149">
        <f t="shared" si="226"/>
        <v>0</v>
      </c>
      <c r="H752" s="150"/>
      <c r="I752" s="150"/>
      <c r="J752" s="156"/>
      <c r="K752" s="287"/>
      <c r="L752" s="327"/>
      <c r="M752" s="327"/>
      <c r="N752" s="327"/>
    </row>
    <row r="753" spans="1:14" ht="12.75" hidden="1" customHeight="1" x14ac:dyDescent="0.2">
      <c r="A753" s="292"/>
      <c r="B753" s="292"/>
      <c r="C753" s="292"/>
      <c r="D753" s="292"/>
      <c r="E753" s="302"/>
      <c r="F753" s="10" t="s">
        <v>67</v>
      </c>
      <c r="G753" s="149">
        <f t="shared" si="226"/>
        <v>0</v>
      </c>
      <c r="H753" s="149">
        <f>SUM(H751:H752)</f>
        <v>0</v>
      </c>
      <c r="I753" s="149">
        <f t="shared" ref="I753:J753" si="227">SUM(I751:I752)</f>
        <v>0</v>
      </c>
      <c r="J753" s="149">
        <f t="shared" si="227"/>
        <v>0</v>
      </c>
      <c r="K753" s="287"/>
      <c r="L753" s="327"/>
      <c r="M753" s="327"/>
      <c r="N753" s="327"/>
    </row>
    <row r="754" spans="1:14" ht="12.75" hidden="1" customHeight="1" x14ac:dyDescent="0.2">
      <c r="A754" s="287" t="s">
        <v>30</v>
      </c>
      <c r="B754" s="287" t="s">
        <v>405</v>
      </c>
      <c r="C754" s="292"/>
      <c r="D754" s="287" t="s">
        <v>161</v>
      </c>
      <c r="E754" s="302"/>
      <c r="F754" s="105" t="s">
        <v>16</v>
      </c>
      <c r="G754" s="149">
        <f t="shared" ref="G754:G765" si="228">SUM(H754+J754)</f>
        <v>0</v>
      </c>
      <c r="H754" s="150"/>
      <c r="I754" s="150"/>
      <c r="J754" s="150"/>
      <c r="K754" s="287"/>
      <c r="L754" s="304" t="s">
        <v>179</v>
      </c>
      <c r="M754" s="304"/>
      <c r="N754" s="304"/>
    </row>
    <row r="755" spans="1:14" ht="12.75" hidden="1" customHeight="1" x14ac:dyDescent="0.2">
      <c r="A755" s="287"/>
      <c r="B755" s="287"/>
      <c r="C755" s="292"/>
      <c r="D755" s="287"/>
      <c r="E755" s="302"/>
      <c r="F755" s="105" t="s">
        <v>6</v>
      </c>
      <c r="G755" s="149">
        <f t="shared" si="228"/>
        <v>0</v>
      </c>
      <c r="H755" s="150"/>
      <c r="I755" s="150"/>
      <c r="J755" s="150"/>
      <c r="K755" s="287"/>
      <c r="L755" s="304"/>
      <c r="M755" s="304"/>
      <c r="N755" s="304"/>
    </row>
    <row r="756" spans="1:14" ht="12.75" hidden="1" customHeight="1" x14ac:dyDescent="0.2">
      <c r="A756" s="287"/>
      <c r="B756" s="287"/>
      <c r="C756" s="292"/>
      <c r="D756" s="287"/>
      <c r="E756" s="302"/>
      <c r="F756" s="10" t="s">
        <v>67</v>
      </c>
      <c r="G756" s="149">
        <f t="shared" si="228"/>
        <v>0</v>
      </c>
      <c r="H756" s="149">
        <f>SUM(H754:H755)</f>
        <v>0</v>
      </c>
      <c r="I756" s="149">
        <f t="shared" ref="I756:J756" si="229">SUM(I754:I755)</f>
        <v>0</v>
      </c>
      <c r="J756" s="149">
        <f t="shared" si="229"/>
        <v>0</v>
      </c>
      <c r="K756" s="287"/>
      <c r="L756" s="304"/>
      <c r="M756" s="304"/>
      <c r="N756" s="304"/>
    </row>
    <row r="757" spans="1:14" ht="12.75" hidden="1" customHeight="1" x14ac:dyDescent="0.2">
      <c r="A757" s="287" t="s">
        <v>31</v>
      </c>
      <c r="B757" s="287"/>
      <c r="C757" s="292"/>
      <c r="D757" s="287" t="s">
        <v>162</v>
      </c>
      <c r="E757" s="302"/>
      <c r="F757" s="105" t="s">
        <v>16</v>
      </c>
      <c r="G757" s="149">
        <f t="shared" si="228"/>
        <v>0</v>
      </c>
      <c r="H757" s="150"/>
      <c r="I757" s="150"/>
      <c r="J757" s="150"/>
      <c r="K757" s="287"/>
      <c r="L757" s="304" t="s">
        <v>180</v>
      </c>
      <c r="M757" s="304"/>
      <c r="N757" s="304"/>
    </row>
    <row r="758" spans="1:14" ht="12.75" hidden="1" customHeight="1" x14ac:dyDescent="0.2">
      <c r="A758" s="287"/>
      <c r="B758" s="287"/>
      <c r="C758" s="292"/>
      <c r="D758" s="287"/>
      <c r="E758" s="302"/>
      <c r="F758" s="105" t="s">
        <v>6</v>
      </c>
      <c r="G758" s="149">
        <f t="shared" si="228"/>
        <v>0</v>
      </c>
      <c r="H758" s="150"/>
      <c r="I758" s="150"/>
      <c r="J758" s="150"/>
      <c r="K758" s="287"/>
      <c r="L758" s="304"/>
      <c r="M758" s="304"/>
      <c r="N758" s="304"/>
    </row>
    <row r="759" spans="1:14" ht="12.75" hidden="1" customHeight="1" x14ac:dyDescent="0.2">
      <c r="A759" s="287"/>
      <c r="B759" s="287"/>
      <c r="C759" s="292"/>
      <c r="D759" s="287"/>
      <c r="E759" s="302"/>
      <c r="F759" s="10" t="s">
        <v>67</v>
      </c>
      <c r="G759" s="149">
        <f t="shared" si="228"/>
        <v>0</v>
      </c>
      <c r="H759" s="149">
        <f>SUM(H757:H758)</f>
        <v>0</v>
      </c>
      <c r="I759" s="149">
        <f t="shared" ref="I759:J759" si="230">SUM(I757:I758)</f>
        <v>0</v>
      </c>
      <c r="J759" s="149">
        <f t="shared" si="230"/>
        <v>0</v>
      </c>
      <c r="K759" s="287"/>
      <c r="L759" s="304"/>
      <c r="M759" s="304"/>
      <c r="N759" s="304"/>
    </row>
    <row r="760" spans="1:14" ht="12.75" hidden="1" customHeight="1" x14ac:dyDescent="0.2">
      <c r="A760" s="287" t="s">
        <v>32</v>
      </c>
      <c r="B760" s="287"/>
      <c r="C760" s="292"/>
      <c r="D760" s="287" t="s">
        <v>163</v>
      </c>
      <c r="E760" s="302"/>
      <c r="F760" s="105" t="s">
        <v>16</v>
      </c>
      <c r="G760" s="149">
        <f t="shared" si="228"/>
        <v>0</v>
      </c>
      <c r="H760" s="150"/>
      <c r="I760" s="150"/>
      <c r="J760" s="150"/>
      <c r="K760" s="287"/>
      <c r="L760" s="304" t="s">
        <v>181</v>
      </c>
      <c r="M760" s="304"/>
      <c r="N760" s="304"/>
    </row>
    <row r="761" spans="1:14" ht="12.75" hidden="1" customHeight="1" x14ac:dyDescent="0.2">
      <c r="A761" s="287"/>
      <c r="B761" s="287"/>
      <c r="C761" s="292"/>
      <c r="D761" s="287"/>
      <c r="E761" s="302"/>
      <c r="F761" s="105" t="s">
        <v>6</v>
      </c>
      <c r="G761" s="149">
        <f t="shared" si="228"/>
        <v>0</v>
      </c>
      <c r="H761" s="150"/>
      <c r="I761" s="150"/>
      <c r="J761" s="150"/>
      <c r="K761" s="287"/>
      <c r="L761" s="304"/>
      <c r="M761" s="304"/>
      <c r="N761" s="304"/>
    </row>
    <row r="762" spans="1:14" ht="12.75" hidden="1" customHeight="1" x14ac:dyDescent="0.2">
      <c r="A762" s="287"/>
      <c r="B762" s="287"/>
      <c r="C762" s="292"/>
      <c r="D762" s="287"/>
      <c r="E762" s="302"/>
      <c r="F762" s="10" t="s">
        <v>67</v>
      </c>
      <c r="G762" s="149">
        <f t="shared" si="228"/>
        <v>0</v>
      </c>
      <c r="H762" s="149">
        <f>SUM(H760:H761)</f>
        <v>0</v>
      </c>
      <c r="I762" s="149">
        <f t="shared" ref="I762:J762" si="231">SUM(I760:I761)</f>
        <v>0</v>
      </c>
      <c r="J762" s="149">
        <f t="shared" si="231"/>
        <v>0</v>
      </c>
      <c r="K762" s="287"/>
      <c r="L762" s="304"/>
      <c r="M762" s="304"/>
      <c r="N762" s="304"/>
    </row>
    <row r="763" spans="1:14" ht="12.75" hidden="1" customHeight="1" x14ac:dyDescent="0.2">
      <c r="A763" s="287" t="s">
        <v>40</v>
      </c>
      <c r="B763" s="287"/>
      <c r="C763" s="292"/>
      <c r="D763" s="287" t="s">
        <v>164</v>
      </c>
      <c r="E763" s="302"/>
      <c r="F763" s="105" t="s">
        <v>16</v>
      </c>
      <c r="G763" s="149">
        <f t="shared" si="228"/>
        <v>0</v>
      </c>
      <c r="H763" s="150"/>
      <c r="I763" s="150"/>
      <c r="J763" s="150"/>
      <c r="K763" s="287"/>
      <c r="L763" s="304" t="s">
        <v>182</v>
      </c>
      <c r="M763" s="304"/>
      <c r="N763" s="304"/>
    </row>
    <row r="764" spans="1:14" ht="12.75" hidden="1" customHeight="1" x14ac:dyDescent="0.2">
      <c r="A764" s="287"/>
      <c r="B764" s="287"/>
      <c r="C764" s="292"/>
      <c r="D764" s="287"/>
      <c r="E764" s="302"/>
      <c r="F764" s="105" t="s">
        <v>6</v>
      </c>
      <c r="G764" s="149">
        <f t="shared" si="228"/>
        <v>0</v>
      </c>
      <c r="H764" s="150"/>
      <c r="I764" s="150"/>
      <c r="J764" s="150"/>
      <c r="K764" s="287"/>
      <c r="L764" s="304"/>
      <c r="M764" s="304"/>
      <c r="N764" s="304"/>
    </row>
    <row r="765" spans="1:14" ht="12.75" hidden="1" customHeight="1" x14ac:dyDescent="0.2">
      <c r="A765" s="287"/>
      <c r="B765" s="287"/>
      <c r="C765" s="292"/>
      <c r="D765" s="287"/>
      <c r="E765" s="302"/>
      <c r="F765" s="10" t="s">
        <v>67</v>
      </c>
      <c r="G765" s="149">
        <f t="shared" si="228"/>
        <v>0</v>
      </c>
      <c r="H765" s="149">
        <f>SUM(H763:H764)</f>
        <v>0</v>
      </c>
      <c r="I765" s="149">
        <f t="shared" ref="I765:J765" si="232">SUM(I763:I764)</f>
        <v>0</v>
      </c>
      <c r="J765" s="149">
        <f t="shared" si="232"/>
        <v>0</v>
      </c>
      <c r="K765" s="287"/>
      <c r="L765" s="304"/>
      <c r="M765" s="304"/>
      <c r="N765" s="304"/>
    </row>
    <row r="766" spans="1:14" ht="12.75" hidden="1" customHeight="1" x14ac:dyDescent="0.2">
      <c r="A766" s="287" t="s">
        <v>41</v>
      </c>
      <c r="B766" s="287"/>
      <c r="C766" s="292"/>
      <c r="D766" s="287" t="s">
        <v>165</v>
      </c>
      <c r="E766" s="302"/>
      <c r="F766" s="105" t="s">
        <v>16</v>
      </c>
      <c r="G766" s="149">
        <f t="shared" ref="G766:G789" si="233">SUM(H766+J766)</f>
        <v>0</v>
      </c>
      <c r="H766" s="150"/>
      <c r="I766" s="150"/>
      <c r="J766" s="150"/>
      <c r="K766" s="287"/>
      <c r="L766" s="304" t="s">
        <v>183</v>
      </c>
      <c r="M766" s="304"/>
      <c r="N766" s="304"/>
    </row>
    <row r="767" spans="1:14" ht="12.75" hidden="1" customHeight="1" x14ac:dyDescent="0.2">
      <c r="A767" s="287"/>
      <c r="B767" s="287"/>
      <c r="C767" s="292"/>
      <c r="D767" s="287"/>
      <c r="E767" s="302"/>
      <c r="F767" s="145" t="s">
        <v>6</v>
      </c>
      <c r="G767" s="149">
        <f t="shared" si="233"/>
        <v>0</v>
      </c>
      <c r="H767" s="150"/>
      <c r="I767" s="150"/>
      <c r="J767" s="150"/>
      <c r="K767" s="287"/>
      <c r="L767" s="304"/>
      <c r="M767" s="304"/>
      <c r="N767" s="304"/>
    </row>
    <row r="768" spans="1:14" ht="13.5" hidden="1" customHeight="1" x14ac:dyDescent="0.2">
      <c r="A768" s="287"/>
      <c r="B768" s="287"/>
      <c r="C768" s="292"/>
      <c r="D768" s="287"/>
      <c r="E768" s="302"/>
      <c r="F768" s="10" t="s">
        <v>67</v>
      </c>
      <c r="G768" s="149">
        <f t="shared" si="233"/>
        <v>0</v>
      </c>
      <c r="H768" s="149">
        <f>SUM(H766:H767)</f>
        <v>0</v>
      </c>
      <c r="I768" s="149">
        <f>SUM(I766:I767)</f>
        <v>0</v>
      </c>
      <c r="J768" s="149">
        <f>SUM(J766:J767)</f>
        <v>0</v>
      </c>
      <c r="K768" s="287"/>
      <c r="L768" s="304"/>
      <c r="M768" s="304"/>
      <c r="N768" s="304"/>
    </row>
    <row r="769" spans="1:14" ht="12.75" hidden="1" customHeight="1" x14ac:dyDescent="0.2">
      <c r="A769" s="287" t="s">
        <v>43</v>
      </c>
      <c r="B769" s="287"/>
      <c r="C769" s="292"/>
      <c r="D769" s="287" t="s">
        <v>166</v>
      </c>
      <c r="E769" s="302"/>
      <c r="F769" s="105" t="s">
        <v>16</v>
      </c>
      <c r="G769" s="149">
        <f t="shared" si="233"/>
        <v>0</v>
      </c>
      <c r="H769" s="150"/>
      <c r="I769" s="150"/>
      <c r="J769" s="150"/>
      <c r="K769" s="287"/>
      <c r="L769" s="304" t="s">
        <v>184</v>
      </c>
      <c r="M769" s="304"/>
      <c r="N769" s="304"/>
    </row>
    <row r="770" spans="1:14" ht="12.75" hidden="1" customHeight="1" x14ac:dyDescent="0.2">
      <c r="A770" s="287"/>
      <c r="B770" s="287"/>
      <c r="C770" s="292"/>
      <c r="D770" s="287"/>
      <c r="E770" s="302"/>
      <c r="F770" s="145" t="s">
        <v>6</v>
      </c>
      <c r="G770" s="149">
        <f t="shared" si="233"/>
        <v>0</v>
      </c>
      <c r="H770" s="150"/>
      <c r="I770" s="150"/>
      <c r="J770" s="150"/>
      <c r="K770" s="287"/>
      <c r="L770" s="304"/>
      <c r="M770" s="304"/>
      <c r="N770" s="304"/>
    </row>
    <row r="771" spans="1:14" ht="12.75" hidden="1" customHeight="1" x14ac:dyDescent="0.2">
      <c r="A771" s="287"/>
      <c r="B771" s="287"/>
      <c r="C771" s="292"/>
      <c r="D771" s="287"/>
      <c r="E771" s="302"/>
      <c r="F771" s="145" t="s">
        <v>16</v>
      </c>
      <c r="G771" s="149">
        <f t="shared" si="233"/>
        <v>0</v>
      </c>
      <c r="H771" s="150"/>
      <c r="I771" s="150"/>
      <c r="J771" s="150"/>
      <c r="K771" s="287"/>
      <c r="L771" s="304"/>
      <c r="M771" s="304"/>
      <c r="N771" s="304"/>
    </row>
    <row r="772" spans="1:14" ht="12.75" hidden="1" customHeight="1" x14ac:dyDescent="0.2">
      <c r="A772" s="287"/>
      <c r="B772" s="287"/>
      <c r="C772" s="292"/>
      <c r="D772" s="287"/>
      <c r="E772" s="302"/>
      <c r="F772" s="105" t="s">
        <v>6</v>
      </c>
      <c r="G772" s="149">
        <f t="shared" si="233"/>
        <v>0</v>
      </c>
      <c r="H772" s="150"/>
      <c r="I772" s="150"/>
      <c r="J772" s="150"/>
      <c r="K772" s="287"/>
      <c r="L772" s="304"/>
      <c r="M772" s="304"/>
      <c r="N772" s="304"/>
    </row>
    <row r="773" spans="1:14" ht="13.5" hidden="1" customHeight="1" x14ac:dyDescent="0.2">
      <c r="A773" s="287"/>
      <c r="B773" s="287"/>
      <c r="C773" s="292"/>
      <c r="D773" s="287"/>
      <c r="E773" s="302"/>
      <c r="F773" s="10" t="s">
        <v>67</v>
      </c>
      <c r="G773" s="149">
        <f t="shared" si="233"/>
        <v>0</v>
      </c>
      <c r="H773" s="149">
        <f>SUM(H769:H772)</f>
        <v>0</v>
      </c>
      <c r="I773" s="149">
        <f>SUM(I769:I772)</f>
        <v>0</v>
      </c>
      <c r="J773" s="149">
        <f>SUM(J769:J772)</f>
        <v>0</v>
      </c>
      <c r="K773" s="287"/>
      <c r="L773" s="304"/>
      <c r="M773" s="304"/>
      <c r="N773" s="304"/>
    </row>
    <row r="774" spans="1:14" ht="12.75" hidden="1" customHeight="1" x14ac:dyDescent="0.2">
      <c r="A774" s="287" t="s">
        <v>114</v>
      </c>
      <c r="B774" s="287"/>
      <c r="C774" s="292"/>
      <c r="D774" s="287" t="s">
        <v>167</v>
      </c>
      <c r="E774" s="302"/>
      <c r="F774" s="105" t="s">
        <v>16</v>
      </c>
      <c r="G774" s="149">
        <f t="shared" si="233"/>
        <v>0</v>
      </c>
      <c r="H774" s="150"/>
      <c r="I774" s="150"/>
      <c r="J774" s="150"/>
      <c r="K774" s="287"/>
      <c r="L774" s="304" t="s">
        <v>185</v>
      </c>
      <c r="M774" s="304"/>
      <c r="N774" s="304"/>
    </row>
    <row r="775" spans="1:14" ht="12.75" hidden="1" customHeight="1" x14ac:dyDescent="0.2">
      <c r="A775" s="287"/>
      <c r="B775" s="287"/>
      <c r="C775" s="292"/>
      <c r="D775" s="287"/>
      <c r="E775" s="302"/>
      <c r="F775" s="145" t="s">
        <v>6</v>
      </c>
      <c r="G775" s="149">
        <f t="shared" si="233"/>
        <v>0</v>
      </c>
      <c r="H775" s="150"/>
      <c r="I775" s="150"/>
      <c r="J775" s="150"/>
      <c r="K775" s="287"/>
      <c r="L775" s="304"/>
      <c r="M775" s="304"/>
      <c r="N775" s="304"/>
    </row>
    <row r="776" spans="1:14" ht="12.75" hidden="1" customHeight="1" x14ac:dyDescent="0.2">
      <c r="A776" s="287"/>
      <c r="B776" s="287"/>
      <c r="C776" s="292"/>
      <c r="D776" s="287"/>
      <c r="E776" s="302"/>
      <c r="F776" s="145" t="s">
        <v>16</v>
      </c>
      <c r="G776" s="149">
        <f t="shared" si="233"/>
        <v>0</v>
      </c>
      <c r="H776" s="150"/>
      <c r="I776" s="150"/>
      <c r="J776" s="150"/>
      <c r="K776" s="287"/>
      <c r="L776" s="304"/>
      <c r="M776" s="304"/>
      <c r="N776" s="304"/>
    </row>
    <row r="777" spans="1:14" ht="12.75" hidden="1" customHeight="1" x14ac:dyDescent="0.2">
      <c r="A777" s="287"/>
      <c r="B777" s="287"/>
      <c r="C777" s="292"/>
      <c r="D777" s="287"/>
      <c r="E777" s="302"/>
      <c r="F777" s="105" t="s">
        <v>6</v>
      </c>
      <c r="G777" s="149">
        <f t="shared" si="233"/>
        <v>0</v>
      </c>
      <c r="H777" s="150"/>
      <c r="I777" s="150"/>
      <c r="J777" s="150"/>
      <c r="K777" s="287"/>
      <c r="L777" s="304"/>
      <c r="M777" s="304"/>
      <c r="N777" s="304"/>
    </row>
    <row r="778" spans="1:14" ht="14.25" hidden="1" customHeight="1" x14ac:dyDescent="0.2">
      <c r="A778" s="287"/>
      <c r="B778" s="287"/>
      <c r="C778" s="292"/>
      <c r="D778" s="287"/>
      <c r="E778" s="302"/>
      <c r="F778" s="10" t="s">
        <v>67</v>
      </c>
      <c r="G778" s="149">
        <f t="shared" si="233"/>
        <v>0</v>
      </c>
      <c r="H778" s="149">
        <f>SUM(H774:H777)</f>
        <v>0</v>
      </c>
      <c r="I778" s="149">
        <f>SUM(I774:I777)</f>
        <v>0</v>
      </c>
      <c r="J778" s="149">
        <f>SUM(J774:J777)</f>
        <v>0</v>
      </c>
      <c r="K778" s="287"/>
      <c r="L778" s="304"/>
      <c r="M778" s="304"/>
      <c r="N778" s="304"/>
    </row>
    <row r="779" spans="1:14" ht="12.75" hidden="1" customHeight="1" x14ac:dyDescent="0.2">
      <c r="A779" s="287" t="s">
        <v>138</v>
      </c>
      <c r="B779" s="287"/>
      <c r="C779" s="292"/>
      <c r="D779" s="287" t="s">
        <v>168</v>
      </c>
      <c r="E779" s="302"/>
      <c r="F779" s="105" t="s">
        <v>16</v>
      </c>
      <c r="G779" s="149">
        <f t="shared" si="233"/>
        <v>0</v>
      </c>
      <c r="H779" s="150"/>
      <c r="I779" s="150"/>
      <c r="J779" s="150"/>
      <c r="K779" s="287"/>
      <c r="L779" s="304" t="s">
        <v>186</v>
      </c>
      <c r="M779" s="304"/>
      <c r="N779" s="304"/>
    </row>
    <row r="780" spans="1:14" ht="12.75" hidden="1" customHeight="1" x14ac:dyDescent="0.2">
      <c r="A780" s="287"/>
      <c r="B780" s="287"/>
      <c r="C780" s="292"/>
      <c r="D780" s="287"/>
      <c r="E780" s="302"/>
      <c r="F780" s="145" t="s">
        <v>6</v>
      </c>
      <c r="G780" s="149">
        <f t="shared" si="233"/>
        <v>0</v>
      </c>
      <c r="H780" s="150"/>
      <c r="I780" s="150"/>
      <c r="J780" s="150"/>
      <c r="K780" s="287"/>
      <c r="L780" s="304"/>
      <c r="M780" s="304"/>
      <c r="N780" s="304"/>
    </row>
    <row r="781" spans="1:14" ht="12.75" hidden="1" customHeight="1" x14ac:dyDescent="0.2">
      <c r="A781" s="287"/>
      <c r="B781" s="287"/>
      <c r="C781" s="292"/>
      <c r="D781" s="287"/>
      <c r="E781" s="302"/>
      <c r="F781" s="145" t="s">
        <v>16</v>
      </c>
      <c r="G781" s="149">
        <f t="shared" si="233"/>
        <v>0</v>
      </c>
      <c r="H781" s="150"/>
      <c r="I781" s="150"/>
      <c r="J781" s="150"/>
      <c r="K781" s="287"/>
      <c r="L781" s="304"/>
      <c r="M781" s="304"/>
      <c r="N781" s="304"/>
    </row>
    <row r="782" spans="1:14" ht="12.75" hidden="1" customHeight="1" x14ac:dyDescent="0.2">
      <c r="A782" s="287"/>
      <c r="B782" s="287"/>
      <c r="C782" s="292"/>
      <c r="D782" s="287"/>
      <c r="E782" s="302"/>
      <c r="F782" s="105" t="s">
        <v>6</v>
      </c>
      <c r="G782" s="149">
        <f t="shared" si="233"/>
        <v>0</v>
      </c>
      <c r="H782" s="150"/>
      <c r="I782" s="150"/>
      <c r="J782" s="150"/>
      <c r="K782" s="287"/>
      <c r="L782" s="304"/>
      <c r="M782" s="304"/>
      <c r="N782" s="304"/>
    </row>
    <row r="783" spans="1:14" ht="12.75" hidden="1" customHeight="1" x14ac:dyDescent="0.2">
      <c r="A783" s="287"/>
      <c r="B783" s="287"/>
      <c r="C783" s="292"/>
      <c r="D783" s="287"/>
      <c r="E783" s="302"/>
      <c r="F783" s="10" t="s">
        <v>67</v>
      </c>
      <c r="G783" s="149">
        <f t="shared" si="233"/>
        <v>0</v>
      </c>
      <c r="H783" s="149">
        <f>SUM(H779:H782)</f>
        <v>0</v>
      </c>
      <c r="I783" s="149">
        <f t="shared" ref="I783:J783" si="234">SUM(I779:I782)</f>
        <v>0</v>
      </c>
      <c r="J783" s="149">
        <f t="shared" si="234"/>
        <v>0</v>
      </c>
      <c r="K783" s="287"/>
      <c r="L783" s="304"/>
      <c r="M783" s="304"/>
      <c r="N783" s="304"/>
    </row>
    <row r="784" spans="1:14" ht="12.75" hidden="1" customHeight="1" x14ac:dyDescent="0.2">
      <c r="A784" s="287" t="s">
        <v>139</v>
      </c>
      <c r="B784" s="287"/>
      <c r="C784" s="292"/>
      <c r="D784" s="287" t="s">
        <v>169</v>
      </c>
      <c r="E784" s="302"/>
      <c r="F784" s="105" t="s">
        <v>16</v>
      </c>
      <c r="G784" s="149">
        <f t="shared" si="233"/>
        <v>0</v>
      </c>
      <c r="H784" s="150"/>
      <c r="I784" s="150"/>
      <c r="J784" s="150"/>
      <c r="K784" s="287"/>
      <c r="L784" s="304" t="s">
        <v>187</v>
      </c>
      <c r="M784" s="304"/>
      <c r="N784" s="304"/>
    </row>
    <row r="785" spans="1:14" ht="12.75" hidden="1" customHeight="1" x14ac:dyDescent="0.2">
      <c r="A785" s="287"/>
      <c r="B785" s="287"/>
      <c r="C785" s="292"/>
      <c r="D785" s="287"/>
      <c r="E785" s="302"/>
      <c r="F785" s="105" t="s">
        <v>6</v>
      </c>
      <c r="G785" s="149">
        <f t="shared" si="233"/>
        <v>0</v>
      </c>
      <c r="H785" s="150"/>
      <c r="I785" s="150"/>
      <c r="J785" s="150"/>
      <c r="K785" s="287"/>
      <c r="L785" s="304"/>
      <c r="M785" s="304"/>
      <c r="N785" s="304"/>
    </row>
    <row r="786" spans="1:14" ht="18" hidden="1" customHeight="1" x14ac:dyDescent="0.2">
      <c r="A786" s="287"/>
      <c r="B786" s="287"/>
      <c r="C786" s="292"/>
      <c r="D786" s="287"/>
      <c r="E786" s="302"/>
      <c r="F786" s="10" t="s">
        <v>67</v>
      </c>
      <c r="G786" s="149">
        <f t="shared" si="233"/>
        <v>0</v>
      </c>
      <c r="H786" s="149">
        <f>SUM(H784:H785)</f>
        <v>0</v>
      </c>
      <c r="I786" s="149">
        <f t="shared" ref="I786:J786" si="235">SUM(I784:I785)</f>
        <v>0</v>
      </c>
      <c r="J786" s="149">
        <f t="shared" si="235"/>
        <v>0</v>
      </c>
      <c r="K786" s="287"/>
      <c r="L786" s="304"/>
      <c r="M786" s="304"/>
      <c r="N786" s="304"/>
    </row>
    <row r="787" spans="1:14" ht="12.75" hidden="1" customHeight="1" x14ac:dyDescent="0.2">
      <c r="A787" s="287" t="s">
        <v>140</v>
      </c>
      <c r="B787" s="287"/>
      <c r="C787" s="292"/>
      <c r="D787" s="287" t="s">
        <v>170</v>
      </c>
      <c r="E787" s="302"/>
      <c r="F787" s="105" t="s">
        <v>16</v>
      </c>
      <c r="G787" s="149">
        <f t="shared" si="233"/>
        <v>0</v>
      </c>
      <c r="H787" s="150"/>
      <c r="I787" s="150"/>
      <c r="J787" s="150"/>
      <c r="K787" s="287"/>
      <c r="L787" s="304" t="s">
        <v>188</v>
      </c>
      <c r="M787" s="304"/>
      <c r="N787" s="304"/>
    </row>
    <row r="788" spans="1:14" ht="12.75" hidden="1" customHeight="1" x14ac:dyDescent="0.2">
      <c r="A788" s="287"/>
      <c r="B788" s="287"/>
      <c r="C788" s="292"/>
      <c r="D788" s="287"/>
      <c r="E788" s="302"/>
      <c r="F788" s="105" t="s">
        <v>6</v>
      </c>
      <c r="G788" s="149">
        <f t="shared" si="233"/>
        <v>0</v>
      </c>
      <c r="H788" s="150"/>
      <c r="I788" s="150"/>
      <c r="J788" s="150"/>
      <c r="K788" s="287"/>
      <c r="L788" s="304"/>
      <c r="M788" s="304"/>
      <c r="N788" s="304"/>
    </row>
    <row r="789" spans="1:14" ht="12.75" hidden="1" customHeight="1" x14ac:dyDescent="0.2">
      <c r="A789" s="287"/>
      <c r="B789" s="287"/>
      <c r="C789" s="292"/>
      <c r="D789" s="287"/>
      <c r="E789" s="302"/>
      <c r="F789" s="10" t="s">
        <v>67</v>
      </c>
      <c r="G789" s="149">
        <f t="shared" si="233"/>
        <v>0</v>
      </c>
      <c r="H789" s="149">
        <f>SUM(H787:H788)</f>
        <v>0</v>
      </c>
      <c r="I789" s="149">
        <f t="shared" ref="I789:J789" si="236">SUM(I787:I788)</f>
        <v>0</v>
      </c>
      <c r="J789" s="149">
        <f t="shared" si="236"/>
        <v>0</v>
      </c>
      <c r="K789" s="287"/>
      <c r="L789" s="304"/>
      <c r="M789" s="304"/>
      <c r="N789" s="304"/>
    </row>
    <row r="790" spans="1:14" ht="12.75" hidden="1" customHeight="1" x14ac:dyDescent="0.2">
      <c r="A790" s="287" t="s">
        <v>141</v>
      </c>
      <c r="B790" s="287"/>
      <c r="C790" s="292"/>
      <c r="D790" s="287" t="s">
        <v>171</v>
      </c>
      <c r="E790" s="302"/>
      <c r="F790" s="105" t="s">
        <v>16</v>
      </c>
      <c r="G790" s="149">
        <f>SUM(H790+J790)</f>
        <v>0</v>
      </c>
      <c r="H790" s="150"/>
      <c r="I790" s="150"/>
      <c r="J790" s="150"/>
      <c r="K790" s="287"/>
      <c r="L790" s="304" t="s">
        <v>189</v>
      </c>
      <c r="M790" s="304"/>
      <c r="N790" s="304"/>
    </row>
    <row r="791" spans="1:14" ht="12.75" hidden="1" customHeight="1" x14ac:dyDescent="0.2">
      <c r="A791" s="287"/>
      <c r="B791" s="287"/>
      <c r="C791" s="292"/>
      <c r="D791" s="287"/>
      <c r="E791" s="302"/>
      <c r="F791" s="105" t="s">
        <v>6</v>
      </c>
      <c r="G791" s="149">
        <f>SUM(H791+J791)</f>
        <v>0</v>
      </c>
      <c r="H791" s="150"/>
      <c r="I791" s="150"/>
      <c r="J791" s="150"/>
      <c r="K791" s="287"/>
      <c r="L791" s="304"/>
      <c r="M791" s="304"/>
      <c r="N791" s="304"/>
    </row>
    <row r="792" spans="1:14" ht="12.75" hidden="1" customHeight="1" x14ac:dyDescent="0.2">
      <c r="A792" s="287"/>
      <c r="B792" s="287"/>
      <c r="C792" s="292"/>
      <c r="D792" s="287"/>
      <c r="E792" s="291"/>
      <c r="F792" s="10" t="s">
        <v>67</v>
      </c>
      <c r="G792" s="149">
        <f>SUM(H792+J792)</f>
        <v>0</v>
      </c>
      <c r="H792" s="149">
        <f>SUM(H790:H791)</f>
        <v>0</v>
      </c>
      <c r="I792" s="149">
        <f>SUM(I790:I791)</f>
        <v>0</v>
      </c>
      <c r="J792" s="149">
        <f>SUM(J790:J791)</f>
        <v>0</v>
      </c>
      <c r="K792" s="287"/>
      <c r="L792" s="304"/>
      <c r="M792" s="304"/>
      <c r="N792" s="304"/>
    </row>
    <row r="793" spans="1:14" ht="25.5" hidden="1" customHeight="1" x14ac:dyDescent="0.2">
      <c r="A793" s="288" t="s">
        <v>597</v>
      </c>
      <c r="B793" s="288"/>
      <c r="C793" s="288"/>
      <c r="D793" s="288"/>
      <c r="E793" s="288"/>
      <c r="F793" s="288"/>
      <c r="G793" s="155">
        <f>SUM(H793+J793)</f>
        <v>0</v>
      </c>
      <c r="H793" s="155">
        <f>SUM(H753+H756+H759+H762+H765+H768+H773+H778+H783+H786+H789+H792)</f>
        <v>0</v>
      </c>
      <c r="I793" s="155">
        <f t="shared" ref="I793:J793" si="237">SUM(I753+I756+I759+I762+I765+I768+I773+I778+I783+I786+I789+I792)</f>
        <v>0</v>
      </c>
      <c r="J793" s="155">
        <f t="shared" si="237"/>
        <v>0</v>
      </c>
      <c r="K793" s="120"/>
      <c r="L793" s="462"/>
      <c r="M793" s="462"/>
      <c r="N793" s="462"/>
    </row>
    <row r="794" spans="1:14" ht="12.75" hidden="1" customHeight="1" x14ac:dyDescent="0.2">
      <c r="A794" s="287" t="s">
        <v>144</v>
      </c>
      <c r="B794" s="287" t="s">
        <v>290</v>
      </c>
      <c r="C794" s="287" t="s">
        <v>48</v>
      </c>
      <c r="D794" s="287" t="s">
        <v>306</v>
      </c>
      <c r="E794" s="287" t="s">
        <v>308</v>
      </c>
      <c r="F794" s="105" t="s">
        <v>16</v>
      </c>
      <c r="G794" s="149">
        <f t="shared" ref="G794:G807" si="238">SUM(H794+J794)</f>
        <v>0</v>
      </c>
      <c r="H794" s="150"/>
      <c r="I794" s="150"/>
      <c r="J794" s="150"/>
      <c r="K794" s="26"/>
      <c r="L794" s="304" t="s">
        <v>307</v>
      </c>
      <c r="M794" s="304"/>
      <c r="N794" s="304"/>
    </row>
    <row r="795" spans="1:14" ht="12.75" hidden="1" customHeight="1" x14ac:dyDescent="0.2">
      <c r="A795" s="287"/>
      <c r="B795" s="287"/>
      <c r="C795" s="287"/>
      <c r="D795" s="287"/>
      <c r="E795" s="287"/>
      <c r="F795" s="105" t="s">
        <v>6</v>
      </c>
      <c r="G795" s="149">
        <f t="shared" si="238"/>
        <v>0</v>
      </c>
      <c r="H795" s="150"/>
      <c r="I795" s="150"/>
      <c r="J795" s="150"/>
      <c r="K795" s="26"/>
      <c r="L795" s="304"/>
      <c r="M795" s="304"/>
      <c r="N795" s="304"/>
    </row>
    <row r="796" spans="1:14" ht="12.75" hidden="1" customHeight="1" x14ac:dyDescent="0.2">
      <c r="A796" s="287"/>
      <c r="B796" s="287"/>
      <c r="C796" s="287"/>
      <c r="D796" s="287"/>
      <c r="E796" s="287"/>
      <c r="F796" s="105" t="s">
        <v>21</v>
      </c>
      <c r="G796" s="149">
        <f t="shared" si="238"/>
        <v>0</v>
      </c>
      <c r="H796" s="150"/>
      <c r="I796" s="150"/>
      <c r="J796" s="150"/>
      <c r="K796" s="26"/>
      <c r="L796" s="304"/>
      <c r="M796" s="304"/>
      <c r="N796" s="304"/>
    </row>
    <row r="797" spans="1:14" ht="12.75" hidden="1" customHeight="1" x14ac:dyDescent="0.2">
      <c r="A797" s="287"/>
      <c r="B797" s="287"/>
      <c r="C797" s="287"/>
      <c r="D797" s="287"/>
      <c r="E797" s="287"/>
      <c r="F797" s="10" t="s">
        <v>67</v>
      </c>
      <c r="G797" s="149">
        <f t="shared" si="238"/>
        <v>0</v>
      </c>
      <c r="H797" s="149">
        <f>SUM(H794:H796)</f>
        <v>0</v>
      </c>
      <c r="I797" s="149">
        <f t="shared" ref="I797:J797" si="239">SUM(I794:I796)</f>
        <v>0</v>
      </c>
      <c r="J797" s="149">
        <f t="shared" si="239"/>
        <v>0</v>
      </c>
      <c r="K797" s="25"/>
      <c r="L797" s="304"/>
      <c r="M797" s="304"/>
      <c r="N797" s="304"/>
    </row>
    <row r="798" spans="1:14" ht="12.75" hidden="1" customHeight="1" x14ac:dyDescent="0.2">
      <c r="A798" s="287" t="s">
        <v>145</v>
      </c>
      <c r="B798" s="287" t="s">
        <v>272</v>
      </c>
      <c r="C798" s="287" t="s">
        <v>48</v>
      </c>
      <c r="D798" s="287" t="s">
        <v>321</v>
      </c>
      <c r="E798" s="287" t="s">
        <v>235</v>
      </c>
      <c r="F798" s="105" t="s">
        <v>16</v>
      </c>
      <c r="G798" s="149">
        <f t="shared" si="238"/>
        <v>0</v>
      </c>
      <c r="H798" s="150"/>
      <c r="I798" s="150"/>
      <c r="J798" s="150"/>
      <c r="K798" s="287" t="s">
        <v>11</v>
      </c>
      <c r="L798" s="304" t="s">
        <v>318</v>
      </c>
      <c r="M798" s="304"/>
      <c r="N798" s="304"/>
    </row>
    <row r="799" spans="1:14" ht="12.75" hidden="1" customHeight="1" x14ac:dyDescent="0.2">
      <c r="A799" s="287"/>
      <c r="B799" s="287"/>
      <c r="C799" s="287"/>
      <c r="D799" s="287"/>
      <c r="E799" s="287"/>
      <c r="F799" s="105" t="s">
        <v>6</v>
      </c>
      <c r="G799" s="149">
        <f t="shared" si="238"/>
        <v>0</v>
      </c>
      <c r="H799" s="150"/>
      <c r="I799" s="150"/>
      <c r="J799" s="150"/>
      <c r="K799" s="287"/>
      <c r="L799" s="304"/>
      <c r="M799" s="304"/>
      <c r="N799" s="304"/>
    </row>
    <row r="800" spans="1:14" ht="12.75" hidden="1" customHeight="1" x14ac:dyDescent="0.2">
      <c r="A800" s="287"/>
      <c r="B800" s="287"/>
      <c r="C800" s="287"/>
      <c r="D800" s="287"/>
      <c r="E800" s="287"/>
      <c r="F800" s="10" t="s">
        <v>67</v>
      </c>
      <c r="G800" s="149">
        <f t="shared" si="238"/>
        <v>0</v>
      </c>
      <c r="H800" s="149">
        <f>SUM(H798:H799)</f>
        <v>0</v>
      </c>
      <c r="I800" s="149">
        <f t="shared" ref="I800:J800" si="240">SUM(I798:I799)</f>
        <v>0</v>
      </c>
      <c r="J800" s="149">
        <f t="shared" si="240"/>
        <v>0</v>
      </c>
      <c r="K800" s="287"/>
      <c r="L800" s="304"/>
      <c r="M800" s="304"/>
      <c r="N800" s="304"/>
    </row>
    <row r="801" spans="1:14" ht="12.75" hidden="1" customHeight="1" x14ac:dyDescent="0.2">
      <c r="A801" s="287" t="s">
        <v>265</v>
      </c>
      <c r="B801" s="287"/>
      <c r="C801" s="287"/>
      <c r="D801" s="287" t="s">
        <v>322</v>
      </c>
      <c r="E801" s="287"/>
      <c r="F801" s="105" t="s">
        <v>16</v>
      </c>
      <c r="G801" s="149">
        <f t="shared" si="238"/>
        <v>0</v>
      </c>
      <c r="H801" s="150"/>
      <c r="I801" s="150"/>
      <c r="J801" s="150"/>
      <c r="K801" s="287"/>
      <c r="L801" s="304" t="s">
        <v>319</v>
      </c>
      <c r="M801" s="304"/>
      <c r="N801" s="304"/>
    </row>
    <row r="802" spans="1:14" ht="12.75" hidden="1" customHeight="1" x14ac:dyDescent="0.2">
      <c r="A802" s="287"/>
      <c r="B802" s="287"/>
      <c r="C802" s="287"/>
      <c r="D802" s="287"/>
      <c r="E802" s="287"/>
      <c r="F802" s="105" t="s">
        <v>6</v>
      </c>
      <c r="G802" s="149">
        <f t="shared" si="238"/>
        <v>0</v>
      </c>
      <c r="H802" s="150"/>
      <c r="I802" s="150"/>
      <c r="J802" s="150"/>
      <c r="K802" s="287"/>
      <c r="L802" s="304"/>
      <c r="M802" s="304"/>
      <c r="N802" s="304"/>
    </row>
    <row r="803" spans="1:14" ht="12.75" hidden="1" customHeight="1" x14ac:dyDescent="0.2">
      <c r="A803" s="287"/>
      <c r="B803" s="287"/>
      <c r="C803" s="287"/>
      <c r="D803" s="287"/>
      <c r="E803" s="287"/>
      <c r="F803" s="10" t="s">
        <v>67</v>
      </c>
      <c r="G803" s="149">
        <f t="shared" si="238"/>
        <v>0</v>
      </c>
      <c r="H803" s="149">
        <f>SUM(H801:H802)</f>
        <v>0</v>
      </c>
      <c r="I803" s="149">
        <f t="shared" ref="I803:J803" si="241">SUM(I801:I802)</f>
        <v>0</v>
      </c>
      <c r="J803" s="149">
        <f t="shared" si="241"/>
        <v>0</v>
      </c>
      <c r="K803" s="287"/>
      <c r="L803" s="304"/>
      <c r="M803" s="304"/>
      <c r="N803" s="304"/>
    </row>
    <row r="804" spans="1:14" ht="12.75" hidden="1" customHeight="1" x14ac:dyDescent="0.2">
      <c r="A804" s="287" t="s">
        <v>267</v>
      </c>
      <c r="B804" s="287"/>
      <c r="C804" s="287"/>
      <c r="D804" s="287" t="s">
        <v>323</v>
      </c>
      <c r="E804" s="287"/>
      <c r="F804" s="105" t="s">
        <v>16</v>
      </c>
      <c r="G804" s="149">
        <f t="shared" si="238"/>
        <v>0</v>
      </c>
      <c r="H804" s="150"/>
      <c r="I804" s="150"/>
      <c r="J804" s="150"/>
      <c r="K804" s="287"/>
      <c r="L804" s="304" t="s">
        <v>320</v>
      </c>
      <c r="M804" s="304"/>
      <c r="N804" s="304"/>
    </row>
    <row r="805" spans="1:14" ht="12.75" hidden="1" customHeight="1" x14ac:dyDescent="0.2">
      <c r="A805" s="287"/>
      <c r="B805" s="287"/>
      <c r="C805" s="287"/>
      <c r="D805" s="287"/>
      <c r="E805" s="287"/>
      <c r="F805" s="105" t="s">
        <v>6</v>
      </c>
      <c r="G805" s="149">
        <f t="shared" si="238"/>
        <v>0</v>
      </c>
      <c r="H805" s="150"/>
      <c r="I805" s="150"/>
      <c r="J805" s="150"/>
      <c r="K805" s="287"/>
      <c r="L805" s="304"/>
      <c r="M805" s="304"/>
      <c r="N805" s="304"/>
    </row>
    <row r="806" spans="1:14" ht="12.75" hidden="1" customHeight="1" x14ac:dyDescent="0.2">
      <c r="A806" s="287"/>
      <c r="B806" s="287"/>
      <c r="C806" s="287"/>
      <c r="D806" s="287"/>
      <c r="E806" s="287"/>
      <c r="F806" s="10" t="s">
        <v>67</v>
      </c>
      <c r="G806" s="149">
        <f t="shared" si="238"/>
        <v>0</v>
      </c>
      <c r="H806" s="149">
        <f>SUM(H804:H805)</f>
        <v>0</v>
      </c>
      <c r="I806" s="149">
        <f>SUM(I804:I805)</f>
        <v>0</v>
      </c>
      <c r="J806" s="149">
        <f>SUM(J804:J805)</f>
        <v>0</v>
      </c>
      <c r="K806" s="287"/>
      <c r="L806" s="304"/>
      <c r="M806" s="304"/>
      <c r="N806" s="304"/>
    </row>
    <row r="807" spans="1:14" ht="22.5" hidden="1" customHeight="1" x14ac:dyDescent="0.2">
      <c r="A807" s="288" t="s">
        <v>324</v>
      </c>
      <c r="B807" s="288"/>
      <c r="C807" s="288"/>
      <c r="D807" s="288"/>
      <c r="E807" s="288"/>
      <c r="F807" s="288"/>
      <c r="G807" s="155">
        <f t="shared" si="238"/>
        <v>0</v>
      </c>
      <c r="H807" s="155">
        <f>SUM(H800+H803+H806)</f>
        <v>0</v>
      </c>
      <c r="I807" s="155">
        <f t="shared" ref="I807:J807" si="242">SUM(I800+I803+I806)</f>
        <v>0</v>
      </c>
      <c r="J807" s="155">
        <f t="shared" si="242"/>
        <v>0</v>
      </c>
      <c r="K807" s="287"/>
      <c r="L807" s="104"/>
      <c r="M807" s="104"/>
      <c r="N807" s="104"/>
    </row>
    <row r="808" spans="1:14" ht="12.75" hidden="1" customHeight="1" x14ac:dyDescent="0.2">
      <c r="A808" s="15"/>
      <c r="B808" s="15"/>
      <c r="C808" s="15"/>
      <c r="D808" s="15"/>
      <c r="E808" s="15"/>
      <c r="F808" s="105" t="s">
        <v>16</v>
      </c>
      <c r="G808" s="149">
        <f t="shared" ref="G808:G825" si="243">SUM(H808+J808)</f>
        <v>0</v>
      </c>
      <c r="H808" s="150"/>
      <c r="I808" s="150"/>
      <c r="J808" s="150"/>
      <c r="K808" s="15"/>
      <c r="L808" s="110"/>
      <c r="M808" s="110"/>
      <c r="N808" s="110"/>
    </row>
    <row r="809" spans="1:14" ht="12.75" hidden="1" customHeight="1" x14ac:dyDescent="0.2">
      <c r="A809" s="15"/>
      <c r="B809" s="15"/>
      <c r="C809" s="15"/>
      <c r="D809" s="15"/>
      <c r="E809" s="15"/>
      <c r="F809" s="105" t="s">
        <v>6</v>
      </c>
      <c r="G809" s="149">
        <f t="shared" si="243"/>
        <v>0</v>
      </c>
      <c r="H809" s="150"/>
      <c r="I809" s="150"/>
      <c r="J809" s="150"/>
      <c r="K809" s="15"/>
      <c r="L809" s="110"/>
      <c r="M809" s="110"/>
      <c r="N809" s="110"/>
    </row>
    <row r="810" spans="1:14" ht="12.75" hidden="1" customHeight="1" x14ac:dyDescent="0.2">
      <c r="A810" s="15"/>
      <c r="B810" s="15"/>
      <c r="C810" s="15"/>
      <c r="D810" s="15"/>
      <c r="E810" s="15"/>
      <c r="F810" s="10" t="s">
        <v>67</v>
      </c>
      <c r="G810" s="149">
        <f t="shared" si="243"/>
        <v>0</v>
      </c>
      <c r="H810" s="149">
        <f>SUM(H808:H809)</f>
        <v>0</v>
      </c>
      <c r="I810" s="149">
        <f>SUM(I808:I809)</f>
        <v>0</v>
      </c>
      <c r="J810" s="149">
        <f>SUM(J808:J809)</f>
        <v>0</v>
      </c>
      <c r="K810" s="15"/>
      <c r="L810" s="110"/>
      <c r="M810" s="110"/>
      <c r="N810" s="110"/>
    </row>
    <row r="811" spans="1:14" ht="12.75" hidden="1" customHeight="1" x14ac:dyDescent="0.2">
      <c r="A811" s="287"/>
      <c r="B811" s="287"/>
      <c r="C811" s="15"/>
      <c r="D811" s="287"/>
      <c r="E811" s="15"/>
      <c r="F811" s="105" t="s">
        <v>16</v>
      </c>
      <c r="G811" s="149">
        <f t="shared" si="243"/>
        <v>0</v>
      </c>
      <c r="H811" s="150"/>
      <c r="I811" s="150"/>
      <c r="J811" s="150"/>
      <c r="K811" s="15"/>
      <c r="L811" s="289"/>
      <c r="M811" s="289"/>
      <c r="N811" s="289"/>
    </row>
    <row r="812" spans="1:14" ht="12.75" hidden="1" customHeight="1" x14ac:dyDescent="0.2">
      <c r="A812" s="287"/>
      <c r="B812" s="287"/>
      <c r="C812" s="15"/>
      <c r="D812" s="287"/>
      <c r="E812" s="15"/>
      <c r="F812" s="105" t="s">
        <v>6</v>
      </c>
      <c r="G812" s="149">
        <f t="shared" si="243"/>
        <v>0</v>
      </c>
      <c r="H812" s="150"/>
      <c r="I812" s="150"/>
      <c r="J812" s="150"/>
      <c r="K812" s="15"/>
      <c r="L812" s="289"/>
      <c r="M812" s="289"/>
      <c r="N812" s="289"/>
    </row>
    <row r="813" spans="1:14" ht="12.75" hidden="1" customHeight="1" x14ac:dyDescent="0.2">
      <c r="A813" s="287"/>
      <c r="B813" s="287"/>
      <c r="C813" s="15"/>
      <c r="D813" s="287"/>
      <c r="E813" s="15"/>
      <c r="F813" s="10" t="s">
        <v>67</v>
      </c>
      <c r="G813" s="149">
        <f t="shared" si="243"/>
        <v>0</v>
      </c>
      <c r="H813" s="149">
        <f>SUM(H811:H812)</f>
        <v>0</v>
      </c>
      <c r="I813" s="149">
        <f>SUM(I811:I812)</f>
        <v>0</v>
      </c>
      <c r="J813" s="149">
        <f>SUM(J811:J812)</f>
        <v>0</v>
      </c>
      <c r="K813" s="15"/>
      <c r="L813" s="289"/>
      <c r="M813" s="289"/>
      <c r="N813" s="289"/>
    </row>
    <row r="814" spans="1:14" ht="12.75" hidden="1" customHeight="1" x14ac:dyDescent="0.2">
      <c r="A814" s="287"/>
      <c r="B814" s="287"/>
      <c r="C814" s="15"/>
      <c r="D814" s="287"/>
      <c r="E814" s="15"/>
      <c r="F814" s="105" t="s">
        <v>16</v>
      </c>
      <c r="G814" s="149">
        <f t="shared" si="243"/>
        <v>0</v>
      </c>
      <c r="H814" s="150"/>
      <c r="I814" s="150"/>
      <c r="J814" s="150"/>
      <c r="K814" s="15"/>
      <c r="L814" s="289"/>
      <c r="M814" s="289"/>
      <c r="N814" s="289"/>
    </row>
    <row r="815" spans="1:14" ht="12.75" hidden="1" customHeight="1" x14ac:dyDescent="0.2">
      <c r="A815" s="287"/>
      <c r="B815" s="287"/>
      <c r="C815" s="15"/>
      <c r="D815" s="287"/>
      <c r="E815" s="15"/>
      <c r="F815" s="105" t="s">
        <v>6</v>
      </c>
      <c r="G815" s="149">
        <f t="shared" si="243"/>
        <v>0</v>
      </c>
      <c r="H815" s="150"/>
      <c r="I815" s="150"/>
      <c r="J815" s="150"/>
      <c r="K815" s="15"/>
      <c r="L815" s="289"/>
      <c r="M815" s="289"/>
      <c r="N815" s="289"/>
    </row>
    <row r="816" spans="1:14" ht="12.75" hidden="1" customHeight="1" x14ac:dyDescent="0.2">
      <c r="A816" s="287"/>
      <c r="B816" s="287"/>
      <c r="C816" s="15"/>
      <c r="D816" s="287"/>
      <c r="E816" s="15"/>
      <c r="F816" s="10" t="s">
        <v>67</v>
      </c>
      <c r="G816" s="149">
        <f t="shared" si="243"/>
        <v>0</v>
      </c>
      <c r="H816" s="149">
        <f>SUM(H814:H815)</f>
        <v>0</v>
      </c>
      <c r="I816" s="149">
        <f>SUM(I814:I815)</f>
        <v>0</v>
      </c>
      <c r="J816" s="149">
        <f>SUM(J814:J815)</f>
        <v>0</v>
      </c>
      <c r="K816" s="15"/>
      <c r="L816" s="289"/>
      <c r="M816" s="289"/>
      <c r="N816" s="289"/>
    </row>
    <row r="817" spans="1:14" ht="12.75" hidden="1" customHeight="1" x14ac:dyDescent="0.2">
      <c r="A817" s="287"/>
      <c r="B817" s="287"/>
      <c r="C817" s="15"/>
      <c r="D817" s="287"/>
      <c r="E817" s="15"/>
      <c r="F817" s="105" t="s">
        <v>16</v>
      </c>
      <c r="G817" s="149">
        <f t="shared" si="243"/>
        <v>0</v>
      </c>
      <c r="H817" s="150"/>
      <c r="I817" s="150"/>
      <c r="J817" s="150"/>
      <c r="K817" s="15"/>
      <c r="L817" s="289"/>
      <c r="M817" s="289"/>
      <c r="N817" s="289"/>
    </row>
    <row r="818" spans="1:14" ht="12.75" hidden="1" customHeight="1" x14ac:dyDescent="0.2">
      <c r="A818" s="287"/>
      <c r="B818" s="287"/>
      <c r="C818" s="15"/>
      <c r="D818" s="287"/>
      <c r="E818" s="15"/>
      <c r="F818" s="105" t="s">
        <v>6</v>
      </c>
      <c r="G818" s="149">
        <f t="shared" si="243"/>
        <v>0</v>
      </c>
      <c r="H818" s="150"/>
      <c r="I818" s="150"/>
      <c r="J818" s="150"/>
      <c r="K818" s="15"/>
      <c r="L818" s="289"/>
      <c r="M818" s="289"/>
      <c r="N818" s="289"/>
    </row>
    <row r="819" spans="1:14" ht="12.75" hidden="1" customHeight="1" x14ac:dyDescent="0.2">
      <c r="A819" s="287"/>
      <c r="B819" s="287"/>
      <c r="C819" s="15"/>
      <c r="D819" s="287"/>
      <c r="E819" s="15"/>
      <c r="F819" s="10" t="s">
        <v>67</v>
      </c>
      <c r="G819" s="149">
        <f t="shared" si="243"/>
        <v>0</v>
      </c>
      <c r="H819" s="149">
        <f>SUM(H817:H818)</f>
        <v>0</v>
      </c>
      <c r="I819" s="149">
        <f t="shared" ref="I819:J819" si="244">SUM(I817:I818)</f>
        <v>0</v>
      </c>
      <c r="J819" s="149">
        <f t="shared" si="244"/>
        <v>0</v>
      </c>
      <c r="K819" s="15"/>
      <c r="L819" s="289"/>
      <c r="M819" s="289"/>
      <c r="N819" s="289"/>
    </row>
    <row r="820" spans="1:14" ht="12.75" hidden="1" customHeight="1" x14ac:dyDescent="0.2">
      <c r="A820" s="287"/>
      <c r="B820" s="287"/>
      <c r="C820" s="15"/>
      <c r="D820" s="287"/>
      <c r="E820" s="15"/>
      <c r="F820" s="105" t="s">
        <v>16</v>
      </c>
      <c r="G820" s="149">
        <f t="shared" si="243"/>
        <v>0</v>
      </c>
      <c r="H820" s="150"/>
      <c r="I820" s="150"/>
      <c r="J820" s="150"/>
      <c r="K820" s="287" t="s">
        <v>11</v>
      </c>
      <c r="L820" s="289"/>
      <c r="M820" s="289"/>
      <c r="N820" s="289"/>
    </row>
    <row r="821" spans="1:14" ht="12.75" hidden="1" customHeight="1" x14ac:dyDescent="0.2">
      <c r="A821" s="287"/>
      <c r="B821" s="287"/>
      <c r="C821" s="15"/>
      <c r="D821" s="287"/>
      <c r="E821" s="15"/>
      <c r="F821" s="105" t="s">
        <v>6</v>
      </c>
      <c r="G821" s="149">
        <f t="shared" si="243"/>
        <v>0</v>
      </c>
      <c r="H821" s="150"/>
      <c r="I821" s="150"/>
      <c r="J821" s="150"/>
      <c r="K821" s="287"/>
      <c r="L821" s="289"/>
      <c r="M821" s="289"/>
      <c r="N821" s="289"/>
    </row>
    <row r="822" spans="1:14" ht="24.75" hidden="1" customHeight="1" x14ac:dyDescent="0.2">
      <c r="A822" s="287"/>
      <c r="B822" s="287"/>
      <c r="C822" s="15"/>
      <c r="D822" s="287"/>
      <c r="E822" s="15"/>
      <c r="F822" s="10" t="s">
        <v>67</v>
      </c>
      <c r="G822" s="149">
        <f t="shared" si="243"/>
        <v>0</v>
      </c>
      <c r="H822" s="149">
        <f>SUM(H820:H821)</f>
        <v>0</v>
      </c>
      <c r="I822" s="149">
        <f>SUM(I820:I821)</f>
        <v>0</v>
      </c>
      <c r="J822" s="149">
        <f>SUM(J820:J821)</f>
        <v>0</v>
      </c>
      <c r="K822" s="287"/>
      <c r="L822" s="289"/>
      <c r="M822" s="289"/>
      <c r="N822" s="289"/>
    </row>
    <row r="823" spans="1:14" ht="12.75" hidden="1" customHeight="1" x14ac:dyDescent="0.2">
      <c r="A823" s="287"/>
      <c r="B823" s="287"/>
      <c r="C823" s="15"/>
      <c r="D823" s="287"/>
      <c r="E823" s="15"/>
      <c r="F823" s="105" t="s">
        <v>16</v>
      </c>
      <c r="G823" s="149">
        <f t="shared" si="243"/>
        <v>0</v>
      </c>
      <c r="H823" s="150"/>
      <c r="I823" s="150"/>
      <c r="J823" s="150"/>
      <c r="K823" s="287"/>
      <c r="L823" s="289"/>
      <c r="M823" s="289"/>
      <c r="N823" s="289"/>
    </row>
    <row r="824" spans="1:14" ht="12.75" hidden="1" customHeight="1" x14ac:dyDescent="0.2">
      <c r="A824" s="287"/>
      <c r="B824" s="287"/>
      <c r="C824" s="15"/>
      <c r="D824" s="287"/>
      <c r="E824" s="15"/>
      <c r="F824" s="105" t="s">
        <v>6</v>
      </c>
      <c r="G824" s="149">
        <f t="shared" si="243"/>
        <v>0</v>
      </c>
      <c r="H824" s="150"/>
      <c r="I824" s="150"/>
      <c r="J824" s="150"/>
      <c r="K824" s="287"/>
      <c r="L824" s="289"/>
      <c r="M824" s="289"/>
      <c r="N824" s="289"/>
    </row>
    <row r="825" spans="1:14" ht="21" hidden="1" customHeight="1" x14ac:dyDescent="0.2">
      <c r="A825" s="287"/>
      <c r="B825" s="287"/>
      <c r="C825" s="15"/>
      <c r="D825" s="287"/>
      <c r="E825" s="15"/>
      <c r="F825" s="10" t="s">
        <v>67</v>
      </c>
      <c r="G825" s="149">
        <f t="shared" si="243"/>
        <v>0</v>
      </c>
      <c r="H825" s="149">
        <f>SUM(H823:H824)</f>
        <v>0</v>
      </c>
      <c r="I825" s="149">
        <f>SUM(I823:I824)</f>
        <v>0</v>
      </c>
      <c r="J825" s="149">
        <f>SUM(J823:J824)</f>
        <v>0</v>
      </c>
      <c r="K825" s="287"/>
      <c r="L825" s="289"/>
      <c r="M825" s="289"/>
      <c r="N825" s="289"/>
    </row>
    <row r="826" spans="1:14" ht="12.75" hidden="1" customHeight="1" x14ac:dyDescent="0.2">
      <c r="A826" s="287"/>
      <c r="B826" s="287"/>
      <c r="C826" s="15"/>
      <c r="D826" s="287"/>
      <c r="E826" s="15"/>
      <c r="F826" s="105" t="s">
        <v>16</v>
      </c>
      <c r="G826" s="149">
        <f>SUM(H826+J826)</f>
        <v>0</v>
      </c>
      <c r="H826" s="150"/>
      <c r="I826" s="150"/>
      <c r="J826" s="150"/>
      <c r="K826" s="287"/>
      <c r="L826" s="289"/>
      <c r="M826" s="289"/>
      <c r="N826" s="289"/>
    </row>
    <row r="827" spans="1:14" ht="12.75" hidden="1" customHeight="1" x14ac:dyDescent="0.2">
      <c r="A827" s="287"/>
      <c r="B827" s="287"/>
      <c r="C827" s="15"/>
      <c r="D827" s="287"/>
      <c r="E827" s="15"/>
      <c r="F827" s="105" t="s">
        <v>6</v>
      </c>
      <c r="G827" s="149">
        <f t="shared" ref="G827" si="245">SUM(H827+J827)</f>
        <v>0</v>
      </c>
      <c r="H827" s="150"/>
      <c r="I827" s="150"/>
      <c r="J827" s="150"/>
      <c r="K827" s="287"/>
      <c r="L827" s="289"/>
      <c r="M827" s="289"/>
      <c r="N827" s="289"/>
    </row>
    <row r="828" spans="1:14" ht="12.75" hidden="1" customHeight="1" x14ac:dyDescent="0.2">
      <c r="A828" s="287"/>
      <c r="B828" s="287"/>
      <c r="C828" s="15"/>
      <c r="D828" s="287"/>
      <c r="E828" s="15"/>
      <c r="F828" s="10" t="s">
        <v>67</v>
      </c>
      <c r="G828" s="149">
        <f>SUM(H828+J828)</f>
        <v>0</v>
      </c>
      <c r="H828" s="149">
        <f>SUM(H826:H827)</f>
        <v>0</v>
      </c>
      <c r="I828" s="149">
        <f>SUM(I826:I827)</f>
        <v>0</v>
      </c>
      <c r="J828" s="149">
        <f>SUM(J826:J827)</f>
        <v>0</v>
      </c>
      <c r="K828" s="287"/>
      <c r="L828" s="289"/>
      <c r="M828" s="289"/>
      <c r="N828" s="289"/>
    </row>
    <row r="829" spans="1:14" ht="12.75" hidden="1" customHeight="1" x14ac:dyDescent="0.2">
      <c r="A829" s="287" t="s">
        <v>5</v>
      </c>
      <c r="B829" s="287" t="s">
        <v>252</v>
      </c>
      <c r="C829" s="287" t="s">
        <v>48</v>
      </c>
      <c r="D829" s="287" t="s">
        <v>132</v>
      </c>
      <c r="E829" s="287" t="s">
        <v>133</v>
      </c>
      <c r="F829" s="105" t="s">
        <v>16</v>
      </c>
      <c r="G829" s="149">
        <f t="shared" ref="G829:G832" si="246">SUM(H829+J829)</f>
        <v>0</v>
      </c>
      <c r="H829" s="157"/>
      <c r="I829" s="157"/>
      <c r="J829" s="156"/>
      <c r="K829" s="287"/>
      <c r="L829" s="304" t="s">
        <v>200</v>
      </c>
      <c r="M829" s="304"/>
      <c r="N829" s="304"/>
    </row>
    <row r="830" spans="1:14" ht="12.75" hidden="1" customHeight="1" x14ac:dyDescent="0.2">
      <c r="A830" s="287"/>
      <c r="B830" s="287"/>
      <c r="C830" s="287"/>
      <c r="D830" s="287"/>
      <c r="E830" s="287"/>
      <c r="F830" s="105" t="s">
        <v>6</v>
      </c>
      <c r="G830" s="149">
        <f t="shared" si="246"/>
        <v>0</v>
      </c>
      <c r="H830" s="157"/>
      <c r="I830" s="157"/>
      <c r="J830" s="156"/>
      <c r="K830" s="287"/>
      <c r="L830" s="304"/>
      <c r="M830" s="304"/>
      <c r="N830" s="304"/>
    </row>
    <row r="831" spans="1:14" ht="12.75" hidden="1" customHeight="1" x14ac:dyDescent="0.2">
      <c r="A831" s="287"/>
      <c r="B831" s="287"/>
      <c r="C831" s="287"/>
      <c r="D831" s="287"/>
      <c r="E831" s="287"/>
      <c r="F831" s="105" t="s">
        <v>8</v>
      </c>
      <c r="G831" s="149">
        <f t="shared" si="246"/>
        <v>0</v>
      </c>
      <c r="H831" s="150"/>
      <c r="I831" s="150"/>
      <c r="J831" s="156"/>
      <c r="K831" s="287"/>
      <c r="L831" s="304"/>
      <c r="M831" s="304"/>
      <c r="N831" s="304"/>
    </row>
    <row r="832" spans="1:14" ht="12.75" hidden="1" customHeight="1" x14ac:dyDescent="0.2">
      <c r="A832" s="287"/>
      <c r="B832" s="287"/>
      <c r="C832" s="287"/>
      <c r="D832" s="287"/>
      <c r="E832" s="287"/>
      <c r="F832" s="10" t="s">
        <v>67</v>
      </c>
      <c r="G832" s="149">
        <f t="shared" si="246"/>
        <v>0</v>
      </c>
      <c r="H832" s="149">
        <f>SUM(H829+H830+H831)</f>
        <v>0</v>
      </c>
      <c r="I832" s="149">
        <f t="shared" ref="I832:J832" si="247">SUM(I829+I830+I831)</f>
        <v>0</v>
      </c>
      <c r="J832" s="149">
        <f t="shared" si="247"/>
        <v>0</v>
      </c>
      <c r="K832" s="287"/>
      <c r="L832" s="304"/>
      <c r="M832" s="304"/>
      <c r="N832" s="304"/>
    </row>
    <row r="833" spans="1:14" ht="12.75" hidden="1" customHeight="1" x14ac:dyDescent="0.2">
      <c r="A833" s="288"/>
      <c r="B833" s="288"/>
      <c r="C833" s="288"/>
      <c r="D833" s="288"/>
      <c r="E833" s="288"/>
      <c r="F833" s="288"/>
      <c r="G833" s="155"/>
      <c r="H833" s="155"/>
      <c r="I833" s="155"/>
      <c r="J833" s="155"/>
      <c r="K833" s="200"/>
      <c r="L833" s="201"/>
      <c r="M833" s="201"/>
      <c r="N833" s="202"/>
    </row>
    <row r="834" spans="1:14" ht="12.75" customHeight="1" x14ac:dyDescent="0.2">
      <c r="A834" s="348" t="s">
        <v>84</v>
      </c>
      <c r="B834" s="348"/>
      <c r="C834" s="348"/>
      <c r="D834" s="348"/>
      <c r="E834" s="348"/>
      <c r="F834" s="348"/>
      <c r="G834" s="260">
        <f t="shared" si="211"/>
        <v>5.5511151231257827E-17</v>
      </c>
      <c r="H834" s="260">
        <f>SUM(H707+H750+H793)</f>
        <v>5.5511151231257827E-17</v>
      </c>
      <c r="I834" s="260">
        <f t="shared" ref="I834:J834" si="248">SUM(I707+I750+I793)</f>
        <v>-0.95000000000000007</v>
      </c>
      <c r="J834" s="260">
        <f t="shared" si="248"/>
        <v>0</v>
      </c>
      <c r="K834" s="292"/>
      <c r="L834" s="292"/>
      <c r="M834" s="292"/>
      <c r="N834" s="292"/>
    </row>
    <row r="835" spans="1:14" ht="12.75" hidden="1" customHeight="1" x14ac:dyDescent="0.2">
      <c r="A835" s="348" t="s">
        <v>373</v>
      </c>
      <c r="B835" s="348"/>
      <c r="C835" s="348"/>
      <c r="D835" s="348"/>
      <c r="E835" s="348"/>
      <c r="F835" s="348"/>
      <c r="G835" s="260">
        <f t="shared" si="211"/>
        <v>0</v>
      </c>
      <c r="H835" s="260"/>
      <c r="I835" s="260"/>
      <c r="J835" s="260"/>
      <c r="K835" s="292"/>
      <c r="L835" s="292"/>
      <c r="M835" s="292"/>
      <c r="N835" s="292"/>
    </row>
    <row r="836" spans="1:14" ht="17.25" customHeight="1" x14ac:dyDescent="0.2">
      <c r="A836" s="348" t="s">
        <v>53</v>
      </c>
      <c r="B836" s="348"/>
      <c r="C836" s="348"/>
      <c r="D836" s="348"/>
      <c r="E836" s="348"/>
      <c r="F836" s="348"/>
      <c r="G836" s="260">
        <f t="shared" si="211"/>
        <v>5.5511151231257827E-17</v>
      </c>
      <c r="H836" s="260">
        <f>SUM(H837:H845)</f>
        <v>5.5511151231257827E-17</v>
      </c>
      <c r="I836" s="260">
        <f t="shared" ref="I836:J836" si="249">SUM(I837:I845)</f>
        <v>-0.93</v>
      </c>
      <c r="J836" s="260">
        <f t="shared" si="249"/>
        <v>0</v>
      </c>
      <c r="K836" s="292"/>
      <c r="L836" s="292"/>
      <c r="M836" s="292"/>
      <c r="N836" s="292"/>
    </row>
    <row r="837" spans="1:14" ht="12.75" customHeight="1" x14ac:dyDescent="0.2">
      <c r="A837" s="324" t="s">
        <v>456</v>
      </c>
      <c r="B837" s="325"/>
      <c r="C837" s="325"/>
      <c r="D837" s="325"/>
      <c r="E837" s="325"/>
      <c r="F837" s="326"/>
      <c r="G837" s="260">
        <f t="shared" si="211"/>
        <v>-0.03</v>
      </c>
      <c r="H837" s="259">
        <f>SUM(H669)</f>
        <v>-0.03</v>
      </c>
      <c r="I837" s="259">
        <f t="shared" ref="I837:J837" si="250">SUM(I669)</f>
        <v>0</v>
      </c>
      <c r="J837" s="259">
        <f t="shared" si="250"/>
        <v>0</v>
      </c>
      <c r="K837" s="292"/>
      <c r="L837" s="292"/>
      <c r="M837" s="292"/>
      <c r="N837" s="292"/>
    </row>
    <row r="838" spans="1:14" ht="12.75" customHeight="1" x14ac:dyDescent="0.2">
      <c r="A838" s="324" t="s">
        <v>457</v>
      </c>
      <c r="B838" s="325"/>
      <c r="C838" s="325"/>
      <c r="D838" s="325"/>
      <c r="E838" s="325"/>
      <c r="F838" s="326"/>
      <c r="G838" s="260">
        <f t="shared" si="211"/>
        <v>0</v>
      </c>
      <c r="H838" s="259">
        <f>SUM(H673)</f>
        <v>0</v>
      </c>
      <c r="I838" s="259">
        <f t="shared" ref="I838:J838" si="251">SUM(I673)</f>
        <v>0</v>
      </c>
      <c r="J838" s="259">
        <f t="shared" si="251"/>
        <v>0</v>
      </c>
      <c r="K838" s="292"/>
      <c r="L838" s="292"/>
      <c r="M838" s="292"/>
      <c r="N838" s="292"/>
    </row>
    <row r="839" spans="1:14" ht="12.75" customHeight="1" x14ac:dyDescent="0.2">
      <c r="A839" s="324" t="s">
        <v>458</v>
      </c>
      <c r="B839" s="325"/>
      <c r="C839" s="325"/>
      <c r="D839" s="325"/>
      <c r="E839" s="325"/>
      <c r="F839" s="326"/>
      <c r="G839" s="260">
        <f t="shared" si="211"/>
        <v>0.05</v>
      </c>
      <c r="H839" s="259">
        <f>SUM(H677)</f>
        <v>0.05</v>
      </c>
      <c r="I839" s="259">
        <f t="shared" ref="I839:J839" si="252">SUM(I677)</f>
        <v>0.05</v>
      </c>
      <c r="J839" s="259">
        <f t="shared" si="252"/>
        <v>0</v>
      </c>
      <c r="K839" s="292"/>
      <c r="L839" s="292"/>
      <c r="M839" s="292"/>
      <c r="N839" s="292"/>
    </row>
    <row r="840" spans="1:14" ht="12.75" customHeight="1" x14ac:dyDescent="0.2">
      <c r="A840" s="324" t="s">
        <v>459</v>
      </c>
      <c r="B840" s="325"/>
      <c r="C840" s="325"/>
      <c r="D840" s="325"/>
      <c r="E840" s="325"/>
      <c r="F840" s="326"/>
      <c r="G840" s="260">
        <f t="shared" si="211"/>
        <v>-0.03</v>
      </c>
      <c r="H840" s="259">
        <f>SUM(H681)</f>
        <v>-0.03</v>
      </c>
      <c r="I840" s="259">
        <f t="shared" ref="I840:J840" si="253">SUM(I681)</f>
        <v>0</v>
      </c>
      <c r="J840" s="259">
        <f t="shared" si="253"/>
        <v>0</v>
      </c>
      <c r="K840" s="292"/>
      <c r="L840" s="292"/>
      <c r="M840" s="292"/>
      <c r="N840" s="292"/>
    </row>
    <row r="841" spans="1:14" ht="12.75" customHeight="1" x14ac:dyDescent="0.2">
      <c r="A841" s="324" t="s">
        <v>460</v>
      </c>
      <c r="B841" s="325"/>
      <c r="C841" s="325"/>
      <c r="D841" s="325"/>
      <c r="E841" s="325"/>
      <c r="F841" s="326"/>
      <c r="G841" s="260">
        <f t="shared" si="211"/>
        <v>7.0000000000000007E-2</v>
      </c>
      <c r="H841" s="259">
        <f>SUM(H685)</f>
        <v>7.0000000000000007E-2</v>
      </c>
      <c r="I841" s="259">
        <f t="shared" ref="I841:J841" si="254">SUM(I685)</f>
        <v>7.0000000000000007E-2</v>
      </c>
      <c r="J841" s="259">
        <f t="shared" si="254"/>
        <v>0</v>
      </c>
      <c r="K841" s="292"/>
      <c r="L841" s="292"/>
      <c r="M841" s="292"/>
      <c r="N841" s="292"/>
    </row>
    <row r="842" spans="1:14" ht="12.75" customHeight="1" x14ac:dyDescent="0.2">
      <c r="A842" s="324" t="s">
        <v>461</v>
      </c>
      <c r="B842" s="325"/>
      <c r="C842" s="325"/>
      <c r="D842" s="325"/>
      <c r="E842" s="325"/>
      <c r="F842" s="326"/>
      <c r="G842" s="260">
        <f t="shared" si="211"/>
        <v>9.0000000000000011E-2</v>
      </c>
      <c r="H842" s="259">
        <f>SUM(H689)</f>
        <v>9.0000000000000011E-2</v>
      </c>
      <c r="I842" s="259">
        <f t="shared" ref="I842:J842" si="255">SUM(I689)</f>
        <v>7.0000000000000007E-2</v>
      </c>
      <c r="J842" s="259">
        <f t="shared" si="255"/>
        <v>0</v>
      </c>
      <c r="K842" s="292"/>
      <c r="L842" s="292"/>
      <c r="M842" s="292"/>
      <c r="N842" s="292"/>
    </row>
    <row r="843" spans="1:14" ht="12.75" customHeight="1" x14ac:dyDescent="0.2">
      <c r="A843" s="324" t="s">
        <v>462</v>
      </c>
      <c r="B843" s="325"/>
      <c r="C843" s="325"/>
      <c r="D843" s="325"/>
      <c r="E843" s="325"/>
      <c r="F843" s="326"/>
      <c r="G843" s="260">
        <f t="shared" si="211"/>
        <v>0.17</v>
      </c>
      <c r="H843" s="259">
        <f>SUM(H694)</f>
        <v>0.17</v>
      </c>
      <c r="I843" s="259">
        <f t="shared" ref="I843:J843" si="256">SUM(I694)</f>
        <v>0.16</v>
      </c>
      <c r="J843" s="259">
        <f t="shared" si="256"/>
        <v>0</v>
      </c>
      <c r="K843" s="292"/>
      <c r="L843" s="292"/>
      <c r="M843" s="292"/>
      <c r="N843" s="292"/>
    </row>
    <row r="844" spans="1:14" ht="12.75" customHeight="1" x14ac:dyDescent="0.2">
      <c r="A844" s="324" t="s">
        <v>463</v>
      </c>
      <c r="B844" s="325"/>
      <c r="C844" s="325"/>
      <c r="D844" s="325"/>
      <c r="E844" s="325"/>
      <c r="F844" s="326"/>
      <c r="G844" s="260">
        <f t="shared" si="211"/>
        <v>-0.32</v>
      </c>
      <c r="H844" s="259">
        <f>SUM(H699)</f>
        <v>-0.32</v>
      </c>
      <c r="I844" s="259">
        <f t="shared" ref="I844:J844" si="257">SUM(I699)</f>
        <v>-0.28000000000000003</v>
      </c>
      <c r="J844" s="259">
        <f t="shared" si="257"/>
        <v>0</v>
      </c>
      <c r="K844" s="292"/>
      <c r="L844" s="292"/>
      <c r="M844" s="292"/>
      <c r="N844" s="292"/>
    </row>
    <row r="845" spans="1:14" ht="12.75" customHeight="1" x14ac:dyDescent="0.2">
      <c r="A845" s="324" t="s">
        <v>464</v>
      </c>
      <c r="B845" s="325"/>
      <c r="C845" s="325"/>
      <c r="D845" s="325"/>
      <c r="E845" s="325"/>
      <c r="F845" s="326"/>
      <c r="G845" s="260">
        <f t="shared" si="211"/>
        <v>0</v>
      </c>
      <c r="H845" s="259">
        <f>SUM(H706)</f>
        <v>0</v>
      </c>
      <c r="I845" s="259">
        <f t="shared" ref="I845:J845" si="258">SUM(I706)</f>
        <v>-1</v>
      </c>
      <c r="J845" s="259">
        <f t="shared" si="258"/>
        <v>0</v>
      </c>
      <c r="K845" s="292"/>
      <c r="L845" s="292"/>
      <c r="M845" s="292"/>
      <c r="N845" s="292"/>
    </row>
    <row r="846" spans="1:14" ht="15" customHeight="1" x14ac:dyDescent="0.2">
      <c r="A846" s="348" t="s">
        <v>55</v>
      </c>
      <c r="B846" s="348"/>
      <c r="C846" s="348"/>
      <c r="D846" s="348"/>
      <c r="E846" s="348"/>
      <c r="F846" s="348"/>
      <c r="G846" s="260">
        <f t="shared" si="211"/>
        <v>0</v>
      </c>
      <c r="H846" s="260">
        <f>SUM(H750+H793)</f>
        <v>0</v>
      </c>
      <c r="I846" s="260">
        <f t="shared" ref="I846:J846" si="259">SUM(I750+I793)</f>
        <v>-0.02</v>
      </c>
      <c r="J846" s="260">
        <f t="shared" si="259"/>
        <v>0</v>
      </c>
      <c r="K846" s="292"/>
      <c r="L846" s="292"/>
      <c r="M846" s="292"/>
      <c r="N846" s="292"/>
    </row>
    <row r="847" spans="1:14" ht="12.75" customHeight="1" x14ac:dyDescent="0.2">
      <c r="A847" s="324" t="s">
        <v>465</v>
      </c>
      <c r="B847" s="325"/>
      <c r="C847" s="325"/>
      <c r="D847" s="325"/>
      <c r="E847" s="325"/>
      <c r="F847" s="326"/>
      <c r="G847" s="260">
        <f t="shared" si="211"/>
        <v>0</v>
      </c>
      <c r="H847" s="259">
        <f>SUM(H716+H756)</f>
        <v>0</v>
      </c>
      <c r="I847" s="259">
        <f t="shared" ref="I847:J847" si="260">SUM(I716+I756)</f>
        <v>0</v>
      </c>
      <c r="J847" s="259">
        <f t="shared" si="260"/>
        <v>0</v>
      </c>
      <c r="K847" s="292"/>
      <c r="L847" s="292"/>
      <c r="M847" s="292"/>
      <c r="N847" s="292"/>
    </row>
    <row r="848" spans="1:14" ht="12.75" customHeight="1" x14ac:dyDescent="0.2">
      <c r="A848" s="324" t="s">
        <v>466</v>
      </c>
      <c r="B848" s="325"/>
      <c r="C848" s="325"/>
      <c r="D848" s="325"/>
      <c r="E848" s="325"/>
      <c r="F848" s="326"/>
      <c r="G848" s="260">
        <f t="shared" si="211"/>
        <v>0</v>
      </c>
      <c r="H848" s="259">
        <f>SUM(H719+H759)</f>
        <v>0</v>
      </c>
      <c r="I848" s="259">
        <f t="shared" ref="I848:J848" si="261">SUM(I719+I759)</f>
        <v>-0.01</v>
      </c>
      <c r="J848" s="259">
        <f t="shared" si="261"/>
        <v>0</v>
      </c>
      <c r="K848" s="292"/>
      <c r="L848" s="292"/>
      <c r="M848" s="292"/>
      <c r="N848" s="292"/>
    </row>
    <row r="849" spans="1:14" ht="12.75" customHeight="1" x14ac:dyDescent="0.2">
      <c r="A849" s="324" t="s">
        <v>467</v>
      </c>
      <c r="B849" s="325"/>
      <c r="C849" s="325"/>
      <c r="D849" s="325"/>
      <c r="E849" s="325"/>
      <c r="F849" s="326"/>
      <c r="G849" s="260">
        <f t="shared" si="211"/>
        <v>0.02</v>
      </c>
      <c r="H849" s="259">
        <f>SUM(H722+H762)</f>
        <v>0.02</v>
      </c>
      <c r="I849" s="259">
        <f t="shared" ref="I849:J849" si="262">SUM(I722+I762)</f>
        <v>0</v>
      </c>
      <c r="J849" s="259">
        <f t="shared" si="262"/>
        <v>0</v>
      </c>
      <c r="K849" s="292"/>
      <c r="L849" s="292"/>
      <c r="M849" s="292"/>
      <c r="N849" s="292"/>
    </row>
    <row r="850" spans="1:14" ht="12.75" customHeight="1" x14ac:dyDescent="0.2">
      <c r="A850" s="324" t="s">
        <v>468</v>
      </c>
      <c r="B850" s="325"/>
      <c r="C850" s="325"/>
      <c r="D850" s="325"/>
      <c r="E850" s="325"/>
      <c r="F850" s="326"/>
      <c r="G850" s="260">
        <f t="shared" si="211"/>
        <v>0</v>
      </c>
      <c r="H850" s="259">
        <f>SUM(H725+H765)</f>
        <v>0</v>
      </c>
      <c r="I850" s="259">
        <f t="shared" ref="I850:J850" si="263">SUM(I725+I765)</f>
        <v>0</v>
      </c>
      <c r="J850" s="259">
        <f t="shared" si="263"/>
        <v>0</v>
      </c>
      <c r="K850" s="292"/>
      <c r="L850" s="292"/>
      <c r="M850" s="292"/>
      <c r="N850" s="292"/>
    </row>
    <row r="851" spans="1:14" ht="15" customHeight="1" x14ac:dyDescent="0.2">
      <c r="A851" s="324" t="s">
        <v>493</v>
      </c>
      <c r="B851" s="325"/>
      <c r="C851" s="325"/>
      <c r="D851" s="325"/>
      <c r="E851" s="325"/>
      <c r="F851" s="326"/>
      <c r="G851" s="260">
        <f t="shared" si="211"/>
        <v>-0.02</v>
      </c>
      <c r="H851" s="259">
        <f>SUM(H728+H768)</f>
        <v>-0.02</v>
      </c>
      <c r="I851" s="259">
        <f>SUM(I728+I768)</f>
        <v>0</v>
      </c>
      <c r="J851" s="259">
        <f>SUM(J728+J768)</f>
        <v>0</v>
      </c>
      <c r="K851" s="292"/>
      <c r="L851" s="292"/>
      <c r="M851" s="292"/>
      <c r="N851" s="292"/>
    </row>
    <row r="852" spans="1:14" ht="15" customHeight="1" x14ac:dyDescent="0.2">
      <c r="A852" s="324" t="s">
        <v>470</v>
      </c>
      <c r="B852" s="325"/>
      <c r="C852" s="325"/>
      <c r="D852" s="325"/>
      <c r="E852" s="325"/>
      <c r="F852" s="326"/>
      <c r="G852" s="260">
        <f t="shared" si="211"/>
        <v>0</v>
      </c>
      <c r="H852" s="259">
        <f>SUM(H731+H773)</f>
        <v>0</v>
      </c>
      <c r="I852" s="259">
        <f>SUM(I731+I773)</f>
        <v>0</v>
      </c>
      <c r="J852" s="259">
        <f>SUM(J731+J773)</f>
        <v>0</v>
      </c>
      <c r="K852" s="292"/>
      <c r="L852" s="292"/>
      <c r="M852" s="292"/>
      <c r="N852" s="292"/>
    </row>
    <row r="853" spans="1:14" ht="15" customHeight="1" x14ac:dyDescent="0.2">
      <c r="A853" s="324" t="s">
        <v>471</v>
      </c>
      <c r="B853" s="325"/>
      <c r="C853" s="325"/>
      <c r="D853" s="325"/>
      <c r="E853" s="325"/>
      <c r="F853" s="326"/>
      <c r="G853" s="260">
        <f t="shared" si="211"/>
        <v>0.02</v>
      </c>
      <c r="H853" s="259">
        <f>SUM(H734+H778)</f>
        <v>0.02</v>
      </c>
      <c r="I853" s="259">
        <f>SUM(I734+I778)</f>
        <v>0.02</v>
      </c>
      <c r="J853" s="259">
        <f>SUM(J734+J778)</f>
        <v>0</v>
      </c>
      <c r="K853" s="292"/>
      <c r="L853" s="292"/>
      <c r="M853" s="292"/>
      <c r="N853" s="292"/>
    </row>
    <row r="854" spans="1:14" ht="15" customHeight="1" x14ac:dyDescent="0.2">
      <c r="A854" s="324" t="s">
        <v>472</v>
      </c>
      <c r="B854" s="325"/>
      <c r="C854" s="325"/>
      <c r="D854" s="325"/>
      <c r="E854" s="325"/>
      <c r="F854" s="326"/>
      <c r="G854" s="260">
        <f t="shared" si="211"/>
        <v>-0.04</v>
      </c>
      <c r="H854" s="259">
        <f>SUM(H737+H783)</f>
        <v>-0.04</v>
      </c>
      <c r="I854" s="259">
        <f>SUM(I737+I783)</f>
        <v>-0.04</v>
      </c>
      <c r="J854" s="259">
        <f>SUM(J737+J783)</f>
        <v>0</v>
      </c>
      <c r="K854" s="292"/>
      <c r="L854" s="292"/>
      <c r="M854" s="292"/>
      <c r="N854" s="292"/>
    </row>
    <row r="855" spans="1:14" ht="12.75" customHeight="1" x14ac:dyDescent="0.2">
      <c r="A855" s="324" t="s">
        <v>473</v>
      </c>
      <c r="B855" s="325"/>
      <c r="C855" s="325"/>
      <c r="D855" s="325"/>
      <c r="E855" s="325"/>
      <c r="F855" s="326"/>
      <c r="G855" s="260">
        <f t="shared" si="211"/>
        <v>0</v>
      </c>
      <c r="H855" s="259">
        <f>SUM(H740+H786)</f>
        <v>0</v>
      </c>
      <c r="I855" s="259">
        <f>SUM(I740+I786)</f>
        <v>-0.01</v>
      </c>
      <c r="J855" s="259">
        <f>SUM(J740+J786)</f>
        <v>0</v>
      </c>
      <c r="K855" s="292"/>
      <c r="L855" s="292"/>
      <c r="M855" s="292"/>
      <c r="N855" s="292"/>
    </row>
    <row r="856" spans="1:14" ht="12.75" customHeight="1" x14ac:dyDescent="0.2">
      <c r="A856" s="324" t="s">
        <v>474</v>
      </c>
      <c r="B856" s="325"/>
      <c r="C856" s="325"/>
      <c r="D856" s="325"/>
      <c r="E856" s="325"/>
      <c r="F856" s="326"/>
      <c r="G856" s="260">
        <f t="shared" si="211"/>
        <v>0</v>
      </c>
      <c r="H856" s="259">
        <f>SUM(H743+H789)</f>
        <v>0</v>
      </c>
      <c r="I856" s="259">
        <f>SUM(I743+I789)</f>
        <v>0</v>
      </c>
      <c r="J856" s="259">
        <f>SUM(J743+J789)</f>
        <v>0</v>
      </c>
      <c r="K856" s="292"/>
      <c r="L856" s="292"/>
      <c r="M856" s="292"/>
      <c r="N856" s="292"/>
    </row>
    <row r="857" spans="1:14" ht="12.75" customHeight="1" x14ac:dyDescent="0.2">
      <c r="A857" s="324" t="s">
        <v>475</v>
      </c>
      <c r="B857" s="325"/>
      <c r="C857" s="325"/>
      <c r="D857" s="325"/>
      <c r="E857" s="325"/>
      <c r="F857" s="326"/>
      <c r="G857" s="260">
        <f t="shared" si="211"/>
        <v>0.02</v>
      </c>
      <c r="H857" s="259">
        <f>SUM(H746+H792)</f>
        <v>0.02</v>
      </c>
      <c r="I857" s="259">
        <f>SUM(I746+I792)</f>
        <v>0.02</v>
      </c>
      <c r="J857" s="259">
        <f>SUM(J746+J792)</f>
        <v>0</v>
      </c>
      <c r="K857" s="292"/>
      <c r="L857" s="292"/>
      <c r="M857" s="292"/>
      <c r="N857" s="292"/>
    </row>
    <row r="858" spans="1:14" ht="12.75" customHeight="1" x14ac:dyDescent="0.2">
      <c r="A858" s="324" t="s">
        <v>476</v>
      </c>
      <c r="B858" s="325"/>
      <c r="C858" s="325"/>
      <c r="D858" s="325"/>
      <c r="E858" s="325"/>
      <c r="F858" s="326"/>
      <c r="G858" s="260">
        <f t="shared" si="211"/>
        <v>0</v>
      </c>
      <c r="H858" s="259">
        <f>SUM(H753+H749)</f>
        <v>0</v>
      </c>
      <c r="I858" s="259">
        <f t="shared" ref="I858:J858" si="264">SUM(I753+I749)</f>
        <v>0</v>
      </c>
      <c r="J858" s="259">
        <f t="shared" si="264"/>
        <v>0</v>
      </c>
      <c r="K858" s="292"/>
      <c r="L858" s="292"/>
      <c r="M858" s="292"/>
      <c r="N858" s="292"/>
    </row>
    <row r="859" spans="1:14" ht="18" customHeight="1" x14ac:dyDescent="0.2">
      <c r="A859" s="463" t="s">
        <v>84</v>
      </c>
      <c r="B859" s="464"/>
      <c r="C859" s="464"/>
      <c r="D859" s="464"/>
      <c r="E859" s="464"/>
      <c r="F859" s="465"/>
      <c r="G859" s="260">
        <f t="shared" si="211"/>
        <v>5.5511151231257827E-17</v>
      </c>
      <c r="H859" s="260">
        <f>SUM(H836+H846)</f>
        <v>5.5511151231257827E-17</v>
      </c>
      <c r="I859" s="260">
        <f t="shared" ref="I859:J859" si="265">SUM(I836+I846)</f>
        <v>-0.95000000000000007</v>
      </c>
      <c r="J859" s="260">
        <f t="shared" si="265"/>
        <v>0</v>
      </c>
      <c r="K859" s="292"/>
      <c r="L859" s="292"/>
      <c r="M859" s="292"/>
      <c r="N859" s="292"/>
    </row>
    <row r="860" spans="1:14" ht="18.75" customHeight="1" x14ac:dyDescent="0.2">
      <c r="A860" s="320" t="s">
        <v>62</v>
      </c>
      <c r="B860" s="320"/>
      <c r="C860" s="320"/>
      <c r="D860" s="320"/>
      <c r="E860" s="320"/>
      <c r="F860" s="320"/>
      <c r="G860" s="320"/>
      <c r="H860" s="320"/>
      <c r="I860" s="320"/>
      <c r="J860" s="320"/>
      <c r="K860" s="320"/>
      <c r="L860" s="320"/>
      <c r="M860" s="320"/>
      <c r="N860" s="320"/>
    </row>
    <row r="861" spans="1:14" ht="12.75" hidden="1" customHeight="1" x14ac:dyDescent="0.2">
      <c r="A861" s="305" t="s">
        <v>5</v>
      </c>
      <c r="B861" s="24" t="s">
        <v>25</v>
      </c>
      <c r="C861" s="24" t="s">
        <v>47</v>
      </c>
      <c r="D861" s="24" t="s">
        <v>25</v>
      </c>
      <c r="E861" s="287" t="s">
        <v>20</v>
      </c>
      <c r="F861" s="216" t="s">
        <v>16</v>
      </c>
      <c r="G861" s="149">
        <f t="shared" si="211"/>
        <v>0</v>
      </c>
      <c r="H861" s="150"/>
      <c r="I861" s="150"/>
      <c r="J861" s="150"/>
      <c r="K861" s="24" t="s">
        <v>11</v>
      </c>
      <c r="L861" s="337" t="s">
        <v>362</v>
      </c>
      <c r="M861" s="338"/>
      <c r="N861" s="339"/>
    </row>
    <row r="862" spans="1:14" ht="12.75" hidden="1" customHeight="1" x14ac:dyDescent="0.2">
      <c r="A862" s="306"/>
      <c r="B862" s="26"/>
      <c r="C862" s="26"/>
      <c r="D862" s="26"/>
      <c r="E862" s="287"/>
      <c r="F862" s="115" t="s">
        <v>6</v>
      </c>
      <c r="G862" s="149">
        <f t="shared" si="211"/>
        <v>0</v>
      </c>
      <c r="H862" s="150"/>
      <c r="I862" s="150"/>
      <c r="J862" s="150"/>
      <c r="K862" s="26"/>
      <c r="L862" s="340"/>
      <c r="M862" s="341"/>
      <c r="N862" s="342"/>
    </row>
    <row r="863" spans="1:14" ht="12.75" hidden="1" customHeight="1" x14ac:dyDescent="0.2">
      <c r="A863" s="306"/>
      <c r="B863" s="26"/>
      <c r="C863" s="26"/>
      <c r="D863" s="26"/>
      <c r="E863" s="287"/>
      <c r="F863" s="127"/>
      <c r="G863" s="149">
        <f t="shared" si="211"/>
        <v>0</v>
      </c>
      <c r="H863" s="150"/>
      <c r="I863" s="150"/>
      <c r="J863" s="150"/>
      <c r="K863" s="26"/>
      <c r="L863" s="340"/>
      <c r="M863" s="341"/>
      <c r="N863" s="342"/>
    </row>
    <row r="864" spans="1:14" ht="12.75" hidden="1" customHeight="1" x14ac:dyDescent="0.2">
      <c r="A864" s="306"/>
      <c r="B864" s="26"/>
      <c r="C864" s="26"/>
      <c r="D864" s="26"/>
      <c r="E864" s="287"/>
      <c r="F864" s="133"/>
      <c r="G864" s="149">
        <f t="shared" si="211"/>
        <v>0</v>
      </c>
      <c r="H864" s="150"/>
      <c r="I864" s="150"/>
      <c r="J864" s="150"/>
      <c r="K864" s="26"/>
      <c r="L864" s="340"/>
      <c r="M864" s="341"/>
      <c r="N864" s="342"/>
    </row>
    <row r="865" spans="1:14" ht="12.75" hidden="1" customHeight="1" x14ac:dyDescent="0.2">
      <c r="A865" s="306"/>
      <c r="B865" s="26"/>
      <c r="C865" s="26"/>
      <c r="D865" s="26"/>
      <c r="E865" s="287"/>
      <c r="F865" s="135"/>
      <c r="G865" s="149">
        <f t="shared" si="211"/>
        <v>0</v>
      </c>
      <c r="H865" s="150"/>
      <c r="I865" s="150"/>
      <c r="J865" s="150"/>
      <c r="K865" s="26"/>
      <c r="L865" s="340"/>
      <c r="M865" s="341"/>
      <c r="N865" s="342"/>
    </row>
    <row r="866" spans="1:14" ht="20.25" hidden="1" customHeight="1" x14ac:dyDescent="0.2">
      <c r="A866" s="306"/>
      <c r="B866" s="26"/>
      <c r="C866" s="26"/>
      <c r="D866" s="26"/>
      <c r="E866" s="287"/>
      <c r="F866" s="10" t="s">
        <v>67</v>
      </c>
      <c r="G866" s="149">
        <f t="shared" si="211"/>
        <v>0</v>
      </c>
      <c r="H866" s="149">
        <f>SUM(H861:H865)</f>
        <v>0</v>
      </c>
      <c r="I866" s="149">
        <f t="shared" ref="I866:J866" si="266">SUM(I861:I863)</f>
        <v>0</v>
      </c>
      <c r="J866" s="149">
        <f t="shared" si="266"/>
        <v>0</v>
      </c>
      <c r="K866" s="26"/>
      <c r="L866" s="340"/>
      <c r="M866" s="341"/>
      <c r="N866" s="342"/>
    </row>
    <row r="867" spans="1:14" ht="12.75" hidden="1" customHeight="1" x14ac:dyDescent="0.2">
      <c r="A867" s="306"/>
      <c r="B867" s="26"/>
      <c r="C867" s="26"/>
      <c r="D867" s="26"/>
      <c r="E867" s="287" t="s">
        <v>20</v>
      </c>
      <c r="F867" s="68"/>
      <c r="G867" s="149">
        <f t="shared" si="211"/>
        <v>0</v>
      </c>
      <c r="H867" s="150"/>
      <c r="I867" s="150"/>
      <c r="J867" s="150"/>
      <c r="K867" s="26"/>
      <c r="L867" s="340"/>
      <c r="M867" s="341"/>
      <c r="N867" s="342"/>
    </row>
    <row r="868" spans="1:14" ht="12.75" hidden="1" customHeight="1" x14ac:dyDescent="0.2">
      <c r="A868" s="306"/>
      <c r="B868" s="26"/>
      <c r="C868" s="26"/>
      <c r="D868" s="26"/>
      <c r="E868" s="287"/>
      <c r="F868" s="68"/>
      <c r="G868" s="149">
        <f t="shared" si="211"/>
        <v>0</v>
      </c>
      <c r="H868" s="150"/>
      <c r="I868" s="150"/>
      <c r="J868" s="150"/>
      <c r="K868" s="26"/>
      <c r="L868" s="340"/>
      <c r="M868" s="341"/>
      <c r="N868" s="342"/>
    </row>
    <row r="869" spans="1:14" ht="12.75" hidden="1" customHeight="1" x14ac:dyDescent="0.2">
      <c r="A869" s="306"/>
      <c r="B869" s="26"/>
      <c r="C869" s="26"/>
      <c r="D869" s="26"/>
      <c r="E869" s="287"/>
      <c r="F869" s="68"/>
      <c r="G869" s="149">
        <f t="shared" si="211"/>
        <v>0</v>
      </c>
      <c r="H869" s="150"/>
      <c r="I869" s="150"/>
      <c r="J869" s="150"/>
      <c r="K869" s="26"/>
      <c r="L869" s="340"/>
      <c r="M869" s="341"/>
      <c r="N869" s="342"/>
    </row>
    <row r="870" spans="1:14" ht="12.75" hidden="1" customHeight="1" x14ac:dyDescent="0.2">
      <c r="A870" s="306"/>
      <c r="B870" s="26"/>
      <c r="C870" s="26"/>
      <c r="D870" s="26"/>
      <c r="E870" s="287"/>
      <c r="F870" s="68"/>
      <c r="G870" s="149">
        <f t="shared" si="211"/>
        <v>0</v>
      </c>
      <c r="H870" s="150"/>
      <c r="I870" s="150"/>
      <c r="J870" s="150"/>
      <c r="K870" s="26"/>
      <c r="L870" s="340"/>
      <c r="M870" s="341"/>
      <c r="N870" s="342"/>
    </row>
    <row r="871" spans="1:14" ht="12.75" hidden="1" customHeight="1" x14ac:dyDescent="0.2">
      <c r="A871" s="306"/>
      <c r="B871" s="26"/>
      <c r="C871" s="26"/>
      <c r="D871" s="26"/>
      <c r="E871" s="287"/>
      <c r="F871" s="68"/>
      <c r="G871" s="149">
        <f t="shared" si="211"/>
        <v>0</v>
      </c>
      <c r="H871" s="150"/>
      <c r="I871" s="150"/>
      <c r="J871" s="150"/>
      <c r="K871" s="26"/>
      <c r="L871" s="340"/>
      <c r="M871" s="341"/>
      <c r="N871" s="342"/>
    </row>
    <row r="872" spans="1:14" ht="12.75" hidden="1" customHeight="1" x14ac:dyDescent="0.2">
      <c r="A872" s="306"/>
      <c r="B872" s="26"/>
      <c r="C872" s="26"/>
      <c r="D872" s="26"/>
      <c r="E872" s="287"/>
      <c r="F872" s="68"/>
      <c r="G872" s="149">
        <f t="shared" si="211"/>
        <v>0</v>
      </c>
      <c r="H872" s="150"/>
      <c r="I872" s="150"/>
      <c r="J872" s="150"/>
      <c r="K872" s="26"/>
      <c r="L872" s="340"/>
      <c r="M872" s="341"/>
      <c r="N872" s="342"/>
    </row>
    <row r="873" spans="1:14" ht="12.75" hidden="1" customHeight="1" x14ac:dyDescent="0.2">
      <c r="A873" s="306"/>
      <c r="B873" s="26"/>
      <c r="C873" s="26"/>
      <c r="D873" s="26"/>
      <c r="E873" s="287"/>
      <c r="F873" s="68"/>
      <c r="G873" s="149">
        <f t="shared" si="211"/>
        <v>0</v>
      </c>
      <c r="H873" s="150"/>
      <c r="I873" s="150"/>
      <c r="J873" s="150"/>
      <c r="K873" s="26"/>
      <c r="L873" s="340"/>
      <c r="M873" s="341"/>
      <c r="N873" s="342"/>
    </row>
    <row r="874" spans="1:14" ht="12.75" hidden="1" customHeight="1" x14ac:dyDescent="0.2">
      <c r="A874" s="306"/>
      <c r="B874" s="26"/>
      <c r="C874" s="26"/>
      <c r="D874" s="26"/>
      <c r="E874" s="287"/>
      <c r="F874" s="68"/>
      <c r="G874" s="149">
        <f t="shared" si="211"/>
        <v>0</v>
      </c>
      <c r="H874" s="150"/>
      <c r="I874" s="150"/>
      <c r="J874" s="150"/>
      <c r="K874" s="26"/>
      <c r="L874" s="340"/>
      <c r="M874" s="341"/>
      <c r="N874" s="342"/>
    </row>
    <row r="875" spans="1:14" ht="12.75" hidden="1" customHeight="1" x14ac:dyDescent="0.2">
      <c r="A875" s="306"/>
      <c r="B875" s="26"/>
      <c r="C875" s="26"/>
      <c r="D875" s="26"/>
      <c r="E875" s="287"/>
      <c r="F875" s="68"/>
      <c r="G875" s="149">
        <f t="shared" si="211"/>
        <v>0</v>
      </c>
      <c r="H875" s="150"/>
      <c r="I875" s="150"/>
      <c r="J875" s="150"/>
      <c r="K875" s="26"/>
      <c r="L875" s="340"/>
      <c r="M875" s="341"/>
      <c r="N875" s="342"/>
    </row>
    <row r="876" spans="1:14" ht="12.75" hidden="1" customHeight="1" x14ac:dyDescent="0.2">
      <c r="A876" s="306"/>
      <c r="B876" s="26"/>
      <c r="C876" s="26"/>
      <c r="D876" s="26"/>
      <c r="E876" s="287"/>
      <c r="F876" s="68"/>
      <c r="G876" s="149">
        <f t="shared" si="211"/>
        <v>0</v>
      </c>
      <c r="H876" s="150"/>
      <c r="I876" s="150"/>
      <c r="J876" s="150"/>
      <c r="K876" s="26"/>
      <c r="L876" s="340"/>
      <c r="M876" s="341"/>
      <c r="N876" s="342"/>
    </row>
    <row r="877" spans="1:14" ht="13.5" hidden="1" customHeight="1" x14ac:dyDescent="0.2">
      <c r="A877" s="306"/>
      <c r="B877" s="26"/>
      <c r="C877" s="26"/>
      <c r="D877" s="26"/>
      <c r="E877" s="287"/>
      <c r="F877" s="10" t="s">
        <v>67</v>
      </c>
      <c r="G877" s="149">
        <f t="shared" si="211"/>
        <v>0</v>
      </c>
      <c r="H877" s="149">
        <f>SUM(H867:H876)</f>
        <v>0</v>
      </c>
      <c r="I877" s="149">
        <f t="shared" ref="I877:J877" si="267">SUM(I867:I876)</f>
        <v>0</v>
      </c>
      <c r="J877" s="149">
        <f t="shared" si="267"/>
        <v>0</v>
      </c>
      <c r="K877" s="26"/>
      <c r="L877" s="340"/>
      <c r="M877" s="341"/>
      <c r="N877" s="342"/>
    </row>
    <row r="878" spans="1:14" ht="12.75" hidden="1" customHeight="1" x14ac:dyDescent="0.2">
      <c r="A878" s="306"/>
      <c r="B878" s="26"/>
      <c r="C878" s="26"/>
      <c r="D878" s="26"/>
      <c r="E878" s="287" t="s">
        <v>598</v>
      </c>
      <c r="F878" s="65" t="s">
        <v>16</v>
      </c>
      <c r="G878" s="149">
        <f t="shared" si="211"/>
        <v>0</v>
      </c>
      <c r="H878" s="150"/>
      <c r="I878" s="150"/>
      <c r="J878" s="150"/>
      <c r="K878" s="26"/>
      <c r="L878" s="340"/>
      <c r="M878" s="341"/>
      <c r="N878" s="342"/>
    </row>
    <row r="879" spans="1:14" ht="12.75" hidden="1" customHeight="1" x14ac:dyDescent="0.2">
      <c r="A879" s="306"/>
      <c r="B879" s="26"/>
      <c r="C879" s="26"/>
      <c r="D879" s="26"/>
      <c r="E879" s="287"/>
      <c r="F879" s="65" t="s">
        <v>6</v>
      </c>
      <c r="G879" s="149">
        <f t="shared" si="211"/>
        <v>0</v>
      </c>
      <c r="H879" s="150"/>
      <c r="I879" s="150"/>
      <c r="J879" s="150"/>
      <c r="K879" s="26"/>
      <c r="L879" s="340"/>
      <c r="M879" s="341"/>
      <c r="N879" s="342"/>
    </row>
    <row r="880" spans="1:14" ht="23.25" hidden="1" customHeight="1" x14ac:dyDescent="0.2">
      <c r="A880" s="306"/>
      <c r="B880" s="26"/>
      <c r="C880" s="26"/>
      <c r="D880" s="26"/>
      <c r="E880" s="287"/>
      <c r="F880" s="10" t="s">
        <v>67</v>
      </c>
      <c r="G880" s="149">
        <f t="shared" si="211"/>
        <v>0</v>
      </c>
      <c r="H880" s="149">
        <f>SUM(H878:H879)</f>
        <v>0</v>
      </c>
      <c r="I880" s="149">
        <f>SUM(I878:I879)</f>
        <v>0</v>
      </c>
      <c r="J880" s="149">
        <f>SUM(J878:J879)</f>
        <v>0</v>
      </c>
      <c r="K880" s="26"/>
      <c r="L880" s="340"/>
      <c r="M880" s="341"/>
      <c r="N880" s="342"/>
    </row>
    <row r="881" spans="1:14" ht="12.75" hidden="1" customHeight="1" x14ac:dyDescent="0.2">
      <c r="A881" s="306"/>
      <c r="B881" s="26"/>
      <c r="C881" s="26"/>
      <c r="D881" s="26"/>
      <c r="E881" s="287" t="s">
        <v>582</v>
      </c>
      <c r="F881" s="65" t="s">
        <v>16</v>
      </c>
      <c r="G881" s="149">
        <f t="shared" ref="G881:G887" si="268">SUM(H881+J881)</f>
        <v>0</v>
      </c>
      <c r="H881" s="150"/>
      <c r="I881" s="150"/>
      <c r="J881" s="150"/>
      <c r="K881" s="26"/>
      <c r="L881" s="340"/>
      <c r="M881" s="341"/>
      <c r="N881" s="342"/>
    </row>
    <row r="882" spans="1:14" ht="12.75" hidden="1" customHeight="1" x14ac:dyDescent="0.2">
      <c r="A882" s="306"/>
      <c r="B882" s="26"/>
      <c r="C882" s="26"/>
      <c r="D882" s="26"/>
      <c r="E882" s="287"/>
      <c r="F882" s="65" t="s">
        <v>6</v>
      </c>
      <c r="G882" s="149">
        <f t="shared" si="268"/>
        <v>0</v>
      </c>
      <c r="H882" s="150"/>
      <c r="I882" s="150"/>
      <c r="J882" s="150"/>
      <c r="K882" s="26"/>
      <c r="L882" s="340"/>
      <c r="M882" s="341"/>
      <c r="N882" s="342"/>
    </row>
    <row r="883" spans="1:14" ht="21.75" hidden="1" customHeight="1" x14ac:dyDescent="0.2">
      <c r="A883" s="306"/>
      <c r="B883" s="26"/>
      <c r="C883" s="26"/>
      <c r="D883" s="26"/>
      <c r="E883" s="287"/>
      <c r="F883" s="10" t="s">
        <v>67</v>
      </c>
      <c r="G883" s="149">
        <f t="shared" si="268"/>
        <v>0</v>
      </c>
      <c r="H883" s="149">
        <f>SUM(H881:H882)</f>
        <v>0</v>
      </c>
      <c r="I883" s="149">
        <f>SUM(I881:I882)</f>
        <v>0</v>
      </c>
      <c r="J883" s="149">
        <f>SUM(J881:J882)</f>
        <v>0</v>
      </c>
      <c r="K883" s="26"/>
      <c r="L883" s="340"/>
      <c r="M883" s="341"/>
      <c r="N883" s="342"/>
    </row>
    <row r="884" spans="1:14" ht="14.25" hidden="1" customHeight="1" x14ac:dyDescent="0.2">
      <c r="A884" s="306"/>
      <c r="B884" s="26"/>
      <c r="C884" s="26"/>
      <c r="D884" s="26"/>
      <c r="E884" s="287" t="s">
        <v>260</v>
      </c>
      <c r="F884" s="68" t="s">
        <v>16</v>
      </c>
      <c r="G884" s="149">
        <f t="shared" si="268"/>
        <v>0</v>
      </c>
      <c r="H884" s="150"/>
      <c r="I884" s="150"/>
      <c r="J884" s="156"/>
      <c r="K884" s="26"/>
      <c r="L884" s="340"/>
      <c r="M884" s="341"/>
      <c r="N884" s="342"/>
    </row>
    <row r="885" spans="1:14" ht="12.75" hidden="1" customHeight="1" x14ac:dyDescent="0.2">
      <c r="A885" s="306"/>
      <c r="B885" s="26"/>
      <c r="C885" s="26"/>
      <c r="D885" s="26"/>
      <c r="E885" s="287"/>
      <c r="F885" s="68" t="s">
        <v>6</v>
      </c>
      <c r="G885" s="149">
        <f t="shared" si="268"/>
        <v>0</v>
      </c>
      <c r="H885" s="150"/>
      <c r="I885" s="150"/>
      <c r="J885" s="156"/>
      <c r="K885" s="26"/>
      <c r="L885" s="340"/>
      <c r="M885" s="341"/>
      <c r="N885" s="342"/>
    </row>
    <row r="886" spans="1:14" ht="14.25" hidden="1" customHeight="1" x14ac:dyDescent="0.2">
      <c r="A886" s="306"/>
      <c r="B886" s="26"/>
      <c r="C886" s="26"/>
      <c r="D886" s="26"/>
      <c r="E886" s="287"/>
      <c r="F886" s="68"/>
      <c r="G886" s="149">
        <f t="shared" si="268"/>
        <v>0</v>
      </c>
      <c r="H886" s="150"/>
      <c r="I886" s="150"/>
      <c r="J886" s="156"/>
      <c r="K886" s="26"/>
      <c r="L886" s="340"/>
      <c r="M886" s="341"/>
      <c r="N886" s="342"/>
    </row>
    <row r="887" spans="1:14" ht="14.25" hidden="1" customHeight="1" x14ac:dyDescent="0.2">
      <c r="A887" s="306"/>
      <c r="B887" s="26"/>
      <c r="C887" s="26"/>
      <c r="D887" s="26"/>
      <c r="E887" s="287"/>
      <c r="F887" s="10" t="s">
        <v>67</v>
      </c>
      <c r="G887" s="149">
        <f t="shared" si="268"/>
        <v>0</v>
      </c>
      <c r="H887" s="149">
        <f>SUM(H884:H886)</f>
        <v>0</v>
      </c>
      <c r="I887" s="149">
        <f t="shared" ref="I887:J887" si="269">SUM(I884:I886)</f>
        <v>0</v>
      </c>
      <c r="J887" s="149">
        <f t="shared" si="269"/>
        <v>0</v>
      </c>
      <c r="K887" s="26"/>
      <c r="L887" s="340"/>
      <c r="M887" s="341"/>
      <c r="N887" s="342"/>
    </row>
    <row r="888" spans="1:14" ht="12.75" hidden="1" customHeight="1" x14ac:dyDescent="0.2">
      <c r="A888" s="306"/>
      <c r="B888" s="26"/>
      <c r="C888" s="26"/>
      <c r="D888" s="26"/>
      <c r="E888" s="287" t="s">
        <v>247</v>
      </c>
      <c r="F888" s="68" t="s">
        <v>16</v>
      </c>
      <c r="G888" s="149">
        <f t="shared" si="211"/>
        <v>0</v>
      </c>
      <c r="H888" s="150"/>
      <c r="I888" s="150"/>
      <c r="J888" s="156"/>
      <c r="K888" s="26"/>
      <c r="L888" s="340"/>
      <c r="M888" s="341"/>
      <c r="N888" s="342"/>
    </row>
    <row r="889" spans="1:14" ht="12.75" hidden="1" customHeight="1" x14ac:dyDescent="0.2">
      <c r="A889" s="306"/>
      <c r="B889" s="26"/>
      <c r="C889" s="26"/>
      <c r="D889" s="26"/>
      <c r="E889" s="287"/>
      <c r="F889" s="68" t="s">
        <v>6</v>
      </c>
      <c r="G889" s="149">
        <f t="shared" si="211"/>
        <v>0</v>
      </c>
      <c r="H889" s="150"/>
      <c r="I889" s="150"/>
      <c r="J889" s="156"/>
      <c r="K889" s="26"/>
      <c r="L889" s="340"/>
      <c r="M889" s="341"/>
      <c r="N889" s="342"/>
    </row>
    <row r="890" spans="1:14" ht="12.75" hidden="1" customHeight="1" x14ac:dyDescent="0.2">
      <c r="A890" s="306"/>
      <c r="B890" s="26"/>
      <c r="C890" s="26"/>
      <c r="D890" s="26"/>
      <c r="E890" s="287"/>
      <c r="F890" s="68"/>
      <c r="G890" s="149">
        <f t="shared" si="211"/>
        <v>0</v>
      </c>
      <c r="H890" s="150"/>
      <c r="I890" s="150"/>
      <c r="J890" s="156"/>
      <c r="K890" s="26"/>
      <c r="L890" s="340"/>
      <c r="M890" s="341"/>
      <c r="N890" s="342"/>
    </row>
    <row r="891" spans="1:14" ht="12.75" hidden="1" customHeight="1" x14ac:dyDescent="0.2">
      <c r="A891" s="306"/>
      <c r="B891" s="26"/>
      <c r="C891" s="26"/>
      <c r="D891" s="26"/>
      <c r="E891" s="287"/>
      <c r="F891" s="10" t="s">
        <v>67</v>
      </c>
      <c r="G891" s="149">
        <f t="shared" si="211"/>
        <v>0</v>
      </c>
      <c r="H891" s="149">
        <f>SUM(H888:H890)</f>
        <v>0</v>
      </c>
      <c r="I891" s="149">
        <f t="shared" ref="I891:J891" si="270">SUM(I888:I890)</f>
        <v>0</v>
      </c>
      <c r="J891" s="149">
        <f t="shared" si="270"/>
        <v>0</v>
      </c>
      <c r="K891" s="26"/>
      <c r="L891" s="340"/>
      <c r="M891" s="341"/>
      <c r="N891" s="342"/>
    </row>
    <row r="892" spans="1:14" ht="12.75" hidden="1" customHeight="1" x14ac:dyDescent="0.2">
      <c r="A892" s="306"/>
      <c r="B892" s="26"/>
      <c r="C892" s="26"/>
      <c r="D892" s="26"/>
      <c r="E892" s="287" t="s">
        <v>248</v>
      </c>
      <c r="F892" s="68" t="s">
        <v>16</v>
      </c>
      <c r="G892" s="149">
        <f t="shared" si="211"/>
        <v>0</v>
      </c>
      <c r="H892" s="150"/>
      <c r="I892" s="150"/>
      <c r="J892" s="150"/>
      <c r="K892" s="26"/>
      <c r="L892" s="340"/>
      <c r="M892" s="341"/>
      <c r="N892" s="342"/>
    </row>
    <row r="893" spans="1:14" ht="12.75" hidden="1" customHeight="1" x14ac:dyDescent="0.2">
      <c r="A893" s="306"/>
      <c r="B893" s="26"/>
      <c r="C893" s="26"/>
      <c r="D893" s="26"/>
      <c r="E893" s="287"/>
      <c r="F893" s="68" t="s">
        <v>6</v>
      </c>
      <c r="G893" s="149">
        <f t="shared" si="211"/>
        <v>0</v>
      </c>
      <c r="H893" s="150"/>
      <c r="I893" s="150"/>
      <c r="J893" s="150"/>
      <c r="K893" s="26"/>
      <c r="L893" s="340"/>
      <c r="M893" s="341"/>
      <c r="N893" s="342"/>
    </row>
    <row r="894" spans="1:14" ht="12.75" hidden="1" customHeight="1" x14ac:dyDescent="0.2">
      <c r="A894" s="306"/>
      <c r="B894" s="26"/>
      <c r="C894" s="26"/>
      <c r="D894" s="26"/>
      <c r="E894" s="287"/>
      <c r="F894" s="292"/>
      <c r="G894" s="149">
        <f t="shared" si="211"/>
        <v>0</v>
      </c>
      <c r="H894" s="150"/>
      <c r="I894" s="150"/>
      <c r="J894" s="150"/>
      <c r="K894" s="26"/>
      <c r="L894" s="340"/>
      <c r="M894" s="341"/>
      <c r="N894" s="342"/>
    </row>
    <row r="895" spans="1:14" ht="12.75" hidden="1" customHeight="1" x14ac:dyDescent="0.2">
      <c r="A895" s="306"/>
      <c r="B895" s="26"/>
      <c r="C895" s="26"/>
      <c r="D895" s="26"/>
      <c r="E895" s="287"/>
      <c r="F895" s="292"/>
      <c r="G895" s="149">
        <f t="shared" si="211"/>
        <v>0</v>
      </c>
      <c r="H895" s="150"/>
      <c r="I895" s="150"/>
      <c r="J895" s="150"/>
      <c r="K895" s="26"/>
      <c r="L895" s="340"/>
      <c r="M895" s="341"/>
      <c r="N895" s="342"/>
    </row>
    <row r="896" spans="1:14" ht="12.75" hidden="1" customHeight="1" x14ac:dyDescent="0.2">
      <c r="A896" s="306"/>
      <c r="B896" s="26"/>
      <c r="C896" s="26"/>
      <c r="D896" s="26"/>
      <c r="E896" s="287"/>
      <c r="F896" s="292"/>
      <c r="G896" s="149">
        <f t="shared" si="211"/>
        <v>0</v>
      </c>
      <c r="H896" s="150"/>
      <c r="I896" s="150"/>
      <c r="J896" s="150"/>
      <c r="K896" s="26"/>
      <c r="L896" s="340"/>
      <c r="M896" s="341"/>
      <c r="N896" s="342"/>
    </row>
    <row r="897" spans="1:14" ht="12.75" hidden="1" customHeight="1" x14ac:dyDescent="0.2">
      <c r="A897" s="306"/>
      <c r="B897" s="26"/>
      <c r="C897" s="26"/>
      <c r="D897" s="26"/>
      <c r="E897" s="287"/>
      <c r="F897" s="68"/>
      <c r="G897" s="149">
        <f t="shared" si="211"/>
        <v>0</v>
      </c>
      <c r="H897" s="150"/>
      <c r="I897" s="150"/>
      <c r="J897" s="150"/>
      <c r="K897" s="26"/>
      <c r="L897" s="340"/>
      <c r="M897" s="341"/>
      <c r="N897" s="342"/>
    </row>
    <row r="898" spans="1:14" ht="21.75" hidden="1" customHeight="1" x14ac:dyDescent="0.2">
      <c r="A898" s="306"/>
      <c r="B898" s="26"/>
      <c r="C898" s="26"/>
      <c r="D898" s="26"/>
      <c r="E898" s="287"/>
      <c r="F898" s="10" t="s">
        <v>67</v>
      </c>
      <c r="G898" s="149">
        <f t="shared" si="211"/>
        <v>0</v>
      </c>
      <c r="H898" s="149">
        <f>SUM(H892:H897)</f>
        <v>0</v>
      </c>
      <c r="I898" s="149">
        <f t="shared" ref="I898:J898" si="271">SUM(I892:I897)</f>
        <v>0</v>
      </c>
      <c r="J898" s="149">
        <f t="shared" si="271"/>
        <v>0</v>
      </c>
      <c r="K898" s="26"/>
      <c r="L898" s="340"/>
      <c r="M898" s="341"/>
      <c r="N898" s="342"/>
    </row>
    <row r="899" spans="1:14" ht="12.75" hidden="1" customHeight="1" x14ac:dyDescent="0.2">
      <c r="A899" s="306"/>
      <c r="B899" s="26"/>
      <c r="C899" s="26"/>
      <c r="D899" s="26"/>
      <c r="E899" s="287" t="s">
        <v>249</v>
      </c>
      <c r="F899" s="68" t="s">
        <v>16</v>
      </c>
      <c r="G899" s="149">
        <f t="shared" si="211"/>
        <v>0</v>
      </c>
      <c r="H899" s="150"/>
      <c r="I899" s="150"/>
      <c r="J899" s="154"/>
      <c r="K899" s="26"/>
      <c r="L899" s="340"/>
      <c r="M899" s="341"/>
      <c r="N899" s="342"/>
    </row>
    <row r="900" spans="1:14" ht="12.75" hidden="1" customHeight="1" x14ac:dyDescent="0.2">
      <c r="A900" s="306"/>
      <c r="B900" s="26"/>
      <c r="C900" s="26"/>
      <c r="D900" s="26"/>
      <c r="E900" s="287"/>
      <c r="F900" s="68" t="s">
        <v>6</v>
      </c>
      <c r="G900" s="149">
        <f t="shared" si="211"/>
        <v>0</v>
      </c>
      <c r="H900" s="150"/>
      <c r="I900" s="150"/>
      <c r="J900" s="154"/>
      <c r="K900" s="26"/>
      <c r="L900" s="340"/>
      <c r="M900" s="341"/>
      <c r="N900" s="342"/>
    </row>
    <row r="901" spans="1:14" ht="12.75" hidden="1" customHeight="1" x14ac:dyDescent="0.2">
      <c r="A901" s="307"/>
      <c r="B901" s="25"/>
      <c r="C901" s="25"/>
      <c r="D901" s="25"/>
      <c r="E901" s="287"/>
      <c r="F901" s="10" t="s">
        <v>67</v>
      </c>
      <c r="G901" s="149">
        <f t="shared" si="211"/>
        <v>0</v>
      </c>
      <c r="H901" s="149">
        <f>SUM(H899:H900)</f>
        <v>0</v>
      </c>
      <c r="I901" s="149">
        <f t="shared" ref="I901:J901" si="272">SUM(I899:I900)</f>
        <v>0</v>
      </c>
      <c r="J901" s="149">
        <f t="shared" si="272"/>
        <v>0</v>
      </c>
      <c r="K901" s="25"/>
      <c r="L901" s="388"/>
      <c r="M901" s="389"/>
      <c r="N901" s="390"/>
    </row>
    <row r="902" spans="1:14" ht="23.25" hidden="1" customHeight="1" x14ac:dyDescent="0.2">
      <c r="A902" s="288" t="s">
        <v>266</v>
      </c>
      <c r="B902" s="288"/>
      <c r="C902" s="288"/>
      <c r="D902" s="288"/>
      <c r="E902" s="288"/>
      <c r="F902" s="288"/>
      <c r="G902" s="155">
        <f t="shared" si="211"/>
        <v>0</v>
      </c>
      <c r="H902" s="155">
        <f>SUM(H866+H880+H883+H898+H901)</f>
        <v>0</v>
      </c>
      <c r="I902" s="155">
        <f t="shared" ref="I902:J902" si="273">SUM(I866+I880+I883+I898+I901)</f>
        <v>0</v>
      </c>
      <c r="J902" s="155">
        <f t="shared" si="273"/>
        <v>0</v>
      </c>
      <c r="K902" s="120"/>
      <c r="L902" s="347"/>
      <c r="M902" s="347"/>
      <c r="N902" s="347"/>
    </row>
    <row r="903" spans="1:14" ht="12.75" hidden="1" customHeight="1" x14ac:dyDescent="0.2">
      <c r="A903" s="287" t="s">
        <v>7</v>
      </c>
      <c r="B903" s="287" t="s">
        <v>252</v>
      </c>
      <c r="C903" s="238" t="s">
        <v>47</v>
      </c>
      <c r="D903" s="287" t="s">
        <v>132</v>
      </c>
      <c r="E903" s="24" t="s">
        <v>135</v>
      </c>
      <c r="F903" s="70" t="s">
        <v>16</v>
      </c>
      <c r="G903" s="149">
        <f t="shared" si="211"/>
        <v>0</v>
      </c>
      <c r="H903" s="150"/>
      <c r="I903" s="150"/>
      <c r="J903" s="150"/>
      <c r="K903" s="24" t="s">
        <v>11</v>
      </c>
      <c r="L903" s="304" t="s">
        <v>200</v>
      </c>
      <c r="M903" s="304"/>
      <c r="N903" s="304"/>
    </row>
    <row r="904" spans="1:14" ht="12.75" hidden="1" customHeight="1" x14ac:dyDescent="0.2">
      <c r="A904" s="287"/>
      <c r="B904" s="287"/>
      <c r="C904" s="102"/>
      <c r="D904" s="287"/>
      <c r="E904" s="26"/>
      <c r="F904" s="70" t="s">
        <v>6</v>
      </c>
      <c r="G904" s="149">
        <f t="shared" si="211"/>
        <v>0</v>
      </c>
      <c r="H904" s="150"/>
      <c r="I904" s="150"/>
      <c r="J904" s="150"/>
      <c r="K904" s="26"/>
      <c r="L904" s="304"/>
      <c r="M904" s="304"/>
      <c r="N904" s="304"/>
    </row>
    <row r="905" spans="1:14" ht="16.5" hidden="1" customHeight="1" x14ac:dyDescent="0.2">
      <c r="A905" s="287"/>
      <c r="B905" s="287"/>
      <c r="C905" s="102"/>
      <c r="D905" s="287"/>
      <c r="E905" s="26"/>
      <c r="F905" s="10" t="s">
        <v>67</v>
      </c>
      <c r="G905" s="149">
        <f t="shared" si="211"/>
        <v>0</v>
      </c>
      <c r="H905" s="149">
        <f>SUM(H903+H904)</f>
        <v>0</v>
      </c>
      <c r="I905" s="149">
        <f t="shared" ref="I905:J905" si="274">SUM(I903+I904)</f>
        <v>0</v>
      </c>
      <c r="J905" s="149">
        <f t="shared" si="274"/>
        <v>0</v>
      </c>
      <c r="K905" s="26"/>
      <c r="L905" s="304"/>
      <c r="M905" s="304"/>
      <c r="N905" s="304"/>
    </row>
    <row r="906" spans="1:14" ht="12.75" hidden="1" customHeight="1" x14ac:dyDescent="0.2">
      <c r="A906" s="287" t="s">
        <v>7</v>
      </c>
      <c r="B906" s="287" t="s">
        <v>406</v>
      </c>
      <c r="C906" s="292" t="s">
        <v>47</v>
      </c>
      <c r="D906" s="287" t="s">
        <v>146</v>
      </c>
      <c r="E906" s="287" t="s">
        <v>135</v>
      </c>
      <c r="F906" s="70" t="s">
        <v>16</v>
      </c>
      <c r="G906" s="149">
        <f t="shared" ref="G906:G945" si="275">SUM(H906+J906)</f>
        <v>0</v>
      </c>
      <c r="H906" s="150"/>
      <c r="I906" s="150"/>
      <c r="J906" s="150"/>
      <c r="K906" s="287" t="s">
        <v>11</v>
      </c>
      <c r="L906" s="304" t="s">
        <v>190</v>
      </c>
      <c r="M906" s="304"/>
      <c r="N906" s="304"/>
    </row>
    <row r="907" spans="1:14" ht="12.75" hidden="1" customHeight="1" x14ac:dyDescent="0.2">
      <c r="A907" s="287"/>
      <c r="B907" s="287"/>
      <c r="C907" s="292"/>
      <c r="D907" s="287"/>
      <c r="E907" s="287"/>
      <c r="F907" s="70" t="s">
        <v>6</v>
      </c>
      <c r="G907" s="149">
        <f t="shared" si="275"/>
        <v>0</v>
      </c>
      <c r="H907" s="150"/>
      <c r="I907" s="150"/>
      <c r="J907" s="150"/>
      <c r="K907" s="287"/>
      <c r="L907" s="304"/>
      <c r="M907" s="304"/>
      <c r="N907" s="304"/>
    </row>
    <row r="908" spans="1:14" ht="15.75" hidden="1" customHeight="1" x14ac:dyDescent="0.2">
      <c r="A908" s="287"/>
      <c r="B908" s="287"/>
      <c r="C908" s="292"/>
      <c r="D908" s="287"/>
      <c r="E908" s="287"/>
      <c r="F908" s="10" t="s">
        <v>67</v>
      </c>
      <c r="G908" s="149">
        <f t="shared" si="275"/>
        <v>0</v>
      </c>
      <c r="H908" s="149">
        <f>SUM(H906+H907)</f>
        <v>0</v>
      </c>
      <c r="I908" s="149">
        <f t="shared" ref="I908:J908" si="276">SUM(I906+I907)</f>
        <v>0</v>
      </c>
      <c r="J908" s="149">
        <f t="shared" si="276"/>
        <v>0</v>
      </c>
      <c r="K908" s="287"/>
      <c r="L908" s="304"/>
      <c r="M908" s="304"/>
      <c r="N908" s="304"/>
    </row>
    <row r="909" spans="1:14" ht="12.75" hidden="1" customHeight="1" x14ac:dyDescent="0.2">
      <c r="A909" s="287" t="s">
        <v>13</v>
      </c>
      <c r="B909" s="287"/>
      <c r="C909" s="292"/>
      <c r="D909" s="287" t="s">
        <v>155</v>
      </c>
      <c r="E909" s="287"/>
      <c r="F909" s="70" t="s">
        <v>16</v>
      </c>
      <c r="G909" s="149">
        <f t="shared" si="275"/>
        <v>0</v>
      </c>
      <c r="H909" s="150"/>
      <c r="I909" s="150"/>
      <c r="J909" s="150"/>
      <c r="K909" s="287"/>
      <c r="L909" s="304" t="s">
        <v>270</v>
      </c>
      <c r="M909" s="304"/>
      <c r="N909" s="304"/>
    </row>
    <row r="910" spans="1:14" ht="12.75" hidden="1" customHeight="1" x14ac:dyDescent="0.2">
      <c r="A910" s="287"/>
      <c r="B910" s="287"/>
      <c r="C910" s="292"/>
      <c r="D910" s="287"/>
      <c r="E910" s="287"/>
      <c r="F910" s="141" t="s">
        <v>6</v>
      </c>
      <c r="G910" s="149">
        <f t="shared" si="275"/>
        <v>0</v>
      </c>
      <c r="H910" s="150"/>
      <c r="I910" s="150"/>
      <c r="J910" s="150"/>
      <c r="K910" s="287"/>
      <c r="L910" s="304"/>
      <c r="M910" s="304"/>
      <c r="N910" s="304"/>
    </row>
    <row r="911" spans="1:14" ht="12.75" hidden="1" customHeight="1" x14ac:dyDescent="0.2">
      <c r="A911" s="287"/>
      <c r="B911" s="287"/>
      <c r="C911" s="292"/>
      <c r="D911" s="287"/>
      <c r="E911" s="287"/>
      <c r="F911" s="134"/>
      <c r="G911" s="149">
        <f t="shared" si="275"/>
        <v>0</v>
      </c>
      <c r="H911" s="150"/>
      <c r="I911" s="150"/>
      <c r="J911" s="150"/>
      <c r="K911" s="287"/>
      <c r="L911" s="304"/>
      <c r="M911" s="304"/>
      <c r="N911" s="304"/>
    </row>
    <row r="912" spans="1:14" ht="17.25" hidden="1" customHeight="1" x14ac:dyDescent="0.2">
      <c r="A912" s="287"/>
      <c r="B912" s="287"/>
      <c r="C912" s="292"/>
      <c r="D912" s="287"/>
      <c r="E912" s="287"/>
      <c r="F912" s="10" t="s">
        <v>67</v>
      </c>
      <c r="G912" s="149">
        <f t="shared" si="275"/>
        <v>0</v>
      </c>
      <c r="H912" s="149">
        <f>SUM(H909:H911)</f>
        <v>0</v>
      </c>
      <c r="I912" s="149">
        <f t="shared" ref="I912:J912" si="277">SUM(I909:I911)</f>
        <v>0</v>
      </c>
      <c r="J912" s="149">
        <f t="shared" si="277"/>
        <v>0</v>
      </c>
      <c r="K912" s="287"/>
      <c r="L912" s="304"/>
      <c r="M912" s="304"/>
      <c r="N912" s="304"/>
    </row>
    <row r="913" spans="1:14" ht="12.75" hidden="1" customHeight="1" x14ac:dyDescent="0.2">
      <c r="A913" s="287" t="s">
        <v>28</v>
      </c>
      <c r="B913" s="287"/>
      <c r="C913" s="292"/>
      <c r="D913" s="287" t="s">
        <v>147</v>
      </c>
      <c r="E913" s="287"/>
      <c r="F913" s="70" t="s">
        <v>16</v>
      </c>
      <c r="G913" s="149">
        <f t="shared" si="275"/>
        <v>0</v>
      </c>
      <c r="H913" s="150"/>
      <c r="I913" s="150"/>
      <c r="J913" s="150"/>
      <c r="K913" s="287"/>
      <c r="L913" s="304" t="s">
        <v>191</v>
      </c>
      <c r="M913" s="304"/>
      <c r="N913" s="304"/>
    </row>
    <row r="914" spans="1:14" ht="12.75" hidden="1" customHeight="1" x14ac:dyDescent="0.2">
      <c r="A914" s="287"/>
      <c r="B914" s="287"/>
      <c r="C914" s="292"/>
      <c r="D914" s="287"/>
      <c r="E914" s="287"/>
      <c r="F914" s="70" t="s">
        <v>6</v>
      </c>
      <c r="G914" s="149">
        <f t="shared" si="275"/>
        <v>0</v>
      </c>
      <c r="H914" s="150"/>
      <c r="I914" s="150"/>
      <c r="J914" s="150"/>
      <c r="K914" s="287"/>
      <c r="L914" s="304"/>
      <c r="M914" s="304"/>
      <c r="N914" s="304"/>
    </row>
    <row r="915" spans="1:14" ht="17.25" hidden="1" customHeight="1" x14ac:dyDescent="0.2">
      <c r="A915" s="287"/>
      <c r="B915" s="287"/>
      <c r="C915" s="292"/>
      <c r="D915" s="287"/>
      <c r="E915" s="287"/>
      <c r="F915" s="10" t="s">
        <v>67</v>
      </c>
      <c r="G915" s="149">
        <f t="shared" si="275"/>
        <v>0</v>
      </c>
      <c r="H915" s="149">
        <f>SUM(H913+H914)</f>
        <v>0</v>
      </c>
      <c r="I915" s="149">
        <f t="shared" ref="I915:J915" si="278">SUM(I913+I914)</f>
        <v>0</v>
      </c>
      <c r="J915" s="149">
        <f t="shared" si="278"/>
        <v>0</v>
      </c>
      <c r="K915" s="287"/>
      <c r="L915" s="304"/>
      <c r="M915" s="304"/>
      <c r="N915" s="304"/>
    </row>
    <row r="916" spans="1:14" ht="12.75" hidden="1" customHeight="1" x14ac:dyDescent="0.2">
      <c r="A916" s="287" t="s">
        <v>29</v>
      </c>
      <c r="B916" s="287"/>
      <c r="C916" s="292"/>
      <c r="D916" s="287" t="s">
        <v>148</v>
      </c>
      <c r="E916" s="287"/>
      <c r="F916" s="70" t="s">
        <v>16</v>
      </c>
      <c r="G916" s="149">
        <f t="shared" si="275"/>
        <v>0</v>
      </c>
      <c r="H916" s="150"/>
      <c r="I916" s="150"/>
      <c r="J916" s="150"/>
      <c r="K916" s="287"/>
      <c r="L916" s="304" t="s">
        <v>192</v>
      </c>
      <c r="M916" s="304"/>
      <c r="N916" s="304"/>
    </row>
    <row r="917" spans="1:14" ht="12.75" hidden="1" customHeight="1" x14ac:dyDescent="0.2">
      <c r="A917" s="287"/>
      <c r="B917" s="287"/>
      <c r="C917" s="292"/>
      <c r="D917" s="287"/>
      <c r="E917" s="287"/>
      <c r="F917" s="70" t="s">
        <v>6</v>
      </c>
      <c r="G917" s="149">
        <f t="shared" si="275"/>
        <v>0</v>
      </c>
      <c r="H917" s="150"/>
      <c r="I917" s="150"/>
      <c r="J917" s="150"/>
      <c r="K917" s="287"/>
      <c r="L917" s="304"/>
      <c r="M917" s="304"/>
      <c r="N917" s="304"/>
    </row>
    <row r="918" spans="1:14" ht="17.25" hidden="1" customHeight="1" x14ac:dyDescent="0.2">
      <c r="A918" s="287"/>
      <c r="B918" s="287"/>
      <c r="C918" s="292"/>
      <c r="D918" s="287"/>
      <c r="E918" s="287"/>
      <c r="F918" s="10" t="s">
        <v>67</v>
      </c>
      <c r="G918" s="149">
        <f t="shared" si="275"/>
        <v>0</v>
      </c>
      <c r="H918" s="149">
        <f>SUM(H916+H917)</f>
        <v>0</v>
      </c>
      <c r="I918" s="149">
        <f t="shared" ref="I918:J918" si="279">SUM(I916+I917)</f>
        <v>0</v>
      </c>
      <c r="J918" s="149">
        <f t="shared" si="279"/>
        <v>0</v>
      </c>
      <c r="K918" s="287"/>
      <c r="L918" s="304"/>
      <c r="M918" s="304"/>
      <c r="N918" s="304"/>
    </row>
    <row r="919" spans="1:14" ht="12.75" hidden="1" customHeight="1" x14ac:dyDescent="0.2">
      <c r="A919" s="287" t="s">
        <v>30</v>
      </c>
      <c r="B919" s="287"/>
      <c r="C919" s="292"/>
      <c r="D919" s="287" t="s">
        <v>149</v>
      </c>
      <c r="E919" s="287"/>
      <c r="F919" s="70" t="s">
        <v>16</v>
      </c>
      <c r="G919" s="149">
        <f t="shared" si="275"/>
        <v>0</v>
      </c>
      <c r="H919" s="150"/>
      <c r="I919" s="150"/>
      <c r="J919" s="150"/>
      <c r="K919" s="287"/>
      <c r="L919" s="304" t="s">
        <v>193</v>
      </c>
      <c r="M919" s="304"/>
      <c r="N919" s="304"/>
    </row>
    <row r="920" spans="1:14" ht="12.75" hidden="1" customHeight="1" x14ac:dyDescent="0.2">
      <c r="A920" s="287"/>
      <c r="B920" s="287"/>
      <c r="C920" s="292"/>
      <c r="D920" s="287"/>
      <c r="E920" s="287"/>
      <c r="F920" s="70" t="s">
        <v>6</v>
      </c>
      <c r="G920" s="149">
        <f t="shared" si="275"/>
        <v>0</v>
      </c>
      <c r="H920" s="150"/>
      <c r="I920" s="150"/>
      <c r="J920" s="150"/>
      <c r="K920" s="287"/>
      <c r="L920" s="304"/>
      <c r="M920" s="304"/>
      <c r="N920" s="304"/>
    </row>
    <row r="921" spans="1:14" ht="20.25" hidden="1" customHeight="1" x14ac:dyDescent="0.2">
      <c r="A921" s="287"/>
      <c r="B921" s="287"/>
      <c r="C921" s="292"/>
      <c r="D921" s="287"/>
      <c r="E921" s="287"/>
      <c r="F921" s="10" t="s">
        <v>67</v>
      </c>
      <c r="G921" s="149">
        <f t="shared" si="275"/>
        <v>0</v>
      </c>
      <c r="H921" s="149">
        <f>SUM(H919+H920)</f>
        <v>0</v>
      </c>
      <c r="I921" s="149">
        <f t="shared" ref="I921:J921" si="280">SUM(I919+I920)</f>
        <v>0</v>
      </c>
      <c r="J921" s="149">
        <f t="shared" si="280"/>
        <v>0</v>
      </c>
      <c r="K921" s="287"/>
      <c r="L921" s="304"/>
      <c r="M921" s="304"/>
      <c r="N921" s="304"/>
    </row>
    <row r="922" spans="1:14" ht="12.75" hidden="1" customHeight="1" x14ac:dyDescent="0.2">
      <c r="A922" s="287" t="s">
        <v>31</v>
      </c>
      <c r="B922" s="287"/>
      <c r="C922" s="292"/>
      <c r="D922" s="287" t="s">
        <v>156</v>
      </c>
      <c r="E922" s="287"/>
      <c r="F922" s="70" t="s">
        <v>16</v>
      </c>
      <c r="G922" s="149">
        <f t="shared" si="275"/>
        <v>0</v>
      </c>
      <c r="H922" s="150"/>
      <c r="I922" s="150"/>
      <c r="J922" s="150"/>
      <c r="K922" s="287"/>
      <c r="L922" s="304" t="s">
        <v>194</v>
      </c>
      <c r="M922" s="304"/>
      <c r="N922" s="304"/>
    </row>
    <row r="923" spans="1:14" ht="12.75" hidden="1" customHeight="1" x14ac:dyDescent="0.2">
      <c r="A923" s="287"/>
      <c r="B923" s="287"/>
      <c r="C923" s="292"/>
      <c r="D923" s="287"/>
      <c r="E923" s="287"/>
      <c r="F923" s="70" t="s">
        <v>6</v>
      </c>
      <c r="G923" s="149">
        <f t="shared" si="275"/>
        <v>0</v>
      </c>
      <c r="H923" s="150"/>
      <c r="I923" s="150"/>
      <c r="J923" s="150"/>
      <c r="K923" s="287"/>
      <c r="L923" s="304"/>
      <c r="M923" s="304"/>
      <c r="N923" s="304"/>
    </row>
    <row r="924" spans="1:14" ht="12.75" hidden="1" customHeight="1" x14ac:dyDescent="0.2">
      <c r="A924" s="287"/>
      <c r="B924" s="287"/>
      <c r="C924" s="292"/>
      <c r="D924" s="287"/>
      <c r="E924" s="287"/>
      <c r="F924" s="10" t="s">
        <v>67</v>
      </c>
      <c r="G924" s="149">
        <f t="shared" si="275"/>
        <v>0</v>
      </c>
      <c r="H924" s="149">
        <f>SUM(H922+H923)</f>
        <v>0</v>
      </c>
      <c r="I924" s="149">
        <f t="shared" ref="I924:J924" si="281">SUM(I922+I923)</f>
        <v>0</v>
      </c>
      <c r="J924" s="149">
        <f t="shared" si="281"/>
        <v>0</v>
      </c>
      <c r="K924" s="287"/>
      <c r="L924" s="304"/>
      <c r="M924" s="304"/>
      <c r="N924" s="304"/>
    </row>
    <row r="925" spans="1:14" ht="12.75" hidden="1" customHeight="1" x14ac:dyDescent="0.2">
      <c r="A925" s="287" t="s">
        <v>32</v>
      </c>
      <c r="B925" s="287"/>
      <c r="C925" s="292"/>
      <c r="D925" s="287" t="s">
        <v>150</v>
      </c>
      <c r="E925" s="287"/>
      <c r="F925" s="70" t="s">
        <v>16</v>
      </c>
      <c r="G925" s="149">
        <f t="shared" si="275"/>
        <v>0</v>
      </c>
      <c r="H925" s="150"/>
      <c r="I925" s="150"/>
      <c r="J925" s="150"/>
      <c r="K925" s="287"/>
      <c r="L925" s="304" t="s">
        <v>195</v>
      </c>
      <c r="M925" s="304"/>
      <c r="N925" s="304"/>
    </row>
    <row r="926" spans="1:14" ht="12.75" hidden="1" customHeight="1" x14ac:dyDescent="0.2">
      <c r="A926" s="287"/>
      <c r="B926" s="287"/>
      <c r="C926" s="292"/>
      <c r="D926" s="287"/>
      <c r="E926" s="287"/>
      <c r="F926" s="70" t="s">
        <v>6</v>
      </c>
      <c r="G926" s="149">
        <f t="shared" si="275"/>
        <v>0</v>
      </c>
      <c r="H926" s="150"/>
      <c r="I926" s="150"/>
      <c r="J926" s="150"/>
      <c r="K926" s="287"/>
      <c r="L926" s="304"/>
      <c r="M926" s="304"/>
      <c r="N926" s="304"/>
    </row>
    <row r="927" spans="1:14" ht="12.75" hidden="1" customHeight="1" x14ac:dyDescent="0.2">
      <c r="A927" s="287"/>
      <c r="B927" s="287"/>
      <c r="C927" s="292"/>
      <c r="D927" s="287"/>
      <c r="E927" s="287"/>
      <c r="F927" s="10" t="s">
        <v>67</v>
      </c>
      <c r="G927" s="149">
        <f t="shared" si="275"/>
        <v>0</v>
      </c>
      <c r="H927" s="149">
        <f>SUM(H925+H926)</f>
        <v>0</v>
      </c>
      <c r="I927" s="149">
        <f t="shared" ref="I927:J927" si="282">SUM(I925+I926)</f>
        <v>0</v>
      </c>
      <c r="J927" s="149">
        <f t="shared" si="282"/>
        <v>0</v>
      </c>
      <c r="K927" s="287"/>
      <c r="L927" s="304"/>
      <c r="M927" s="304"/>
      <c r="N927" s="304"/>
    </row>
    <row r="928" spans="1:14" ht="12.75" hidden="1" customHeight="1" x14ac:dyDescent="0.2">
      <c r="A928" s="287" t="s">
        <v>40</v>
      </c>
      <c r="B928" s="287"/>
      <c r="C928" s="292"/>
      <c r="D928" s="287" t="s">
        <v>151</v>
      </c>
      <c r="E928" s="287"/>
      <c r="F928" s="70" t="s">
        <v>16</v>
      </c>
      <c r="G928" s="149">
        <f t="shared" si="275"/>
        <v>0</v>
      </c>
      <c r="H928" s="150"/>
      <c r="I928" s="150"/>
      <c r="J928" s="150"/>
      <c r="K928" s="287"/>
      <c r="L928" s="304" t="s">
        <v>196</v>
      </c>
      <c r="M928" s="304"/>
      <c r="N928" s="304"/>
    </row>
    <row r="929" spans="1:14" ht="12.75" hidden="1" customHeight="1" x14ac:dyDescent="0.2">
      <c r="A929" s="287"/>
      <c r="B929" s="287"/>
      <c r="C929" s="292"/>
      <c r="D929" s="287"/>
      <c r="E929" s="287"/>
      <c r="F929" s="70" t="s">
        <v>6</v>
      </c>
      <c r="G929" s="149">
        <f t="shared" si="275"/>
        <v>0</v>
      </c>
      <c r="H929" s="150"/>
      <c r="I929" s="150"/>
      <c r="J929" s="150"/>
      <c r="K929" s="287"/>
      <c r="L929" s="304"/>
      <c r="M929" s="304"/>
      <c r="N929" s="304"/>
    </row>
    <row r="930" spans="1:14" ht="12.75" hidden="1" customHeight="1" x14ac:dyDescent="0.2">
      <c r="A930" s="287"/>
      <c r="B930" s="287"/>
      <c r="C930" s="292"/>
      <c r="D930" s="287"/>
      <c r="E930" s="287"/>
      <c r="F930" s="10" t="s">
        <v>67</v>
      </c>
      <c r="G930" s="149">
        <f t="shared" si="275"/>
        <v>0</v>
      </c>
      <c r="H930" s="149">
        <f>SUM(H928+H929)</f>
        <v>0</v>
      </c>
      <c r="I930" s="149">
        <f t="shared" ref="I930:J930" si="283">SUM(I928+I929)</f>
        <v>0</v>
      </c>
      <c r="J930" s="149">
        <f t="shared" si="283"/>
        <v>0</v>
      </c>
      <c r="K930" s="287"/>
      <c r="L930" s="304"/>
      <c r="M930" s="304"/>
      <c r="N930" s="304"/>
    </row>
    <row r="931" spans="1:14" ht="12.75" hidden="1" customHeight="1" x14ac:dyDescent="0.2">
      <c r="A931" s="287" t="s">
        <v>41</v>
      </c>
      <c r="B931" s="287"/>
      <c r="C931" s="292"/>
      <c r="D931" s="287" t="s">
        <v>152</v>
      </c>
      <c r="E931" s="287"/>
      <c r="F931" s="70" t="s">
        <v>16</v>
      </c>
      <c r="G931" s="149">
        <f t="shared" si="275"/>
        <v>0</v>
      </c>
      <c r="H931" s="150"/>
      <c r="I931" s="150"/>
      <c r="J931" s="150"/>
      <c r="K931" s="287"/>
      <c r="L931" s="304" t="s">
        <v>197</v>
      </c>
      <c r="M931" s="304"/>
      <c r="N931" s="304"/>
    </row>
    <row r="932" spans="1:14" ht="12.75" hidden="1" customHeight="1" x14ac:dyDescent="0.2">
      <c r="A932" s="287"/>
      <c r="B932" s="287"/>
      <c r="C932" s="292"/>
      <c r="D932" s="287"/>
      <c r="E932" s="287"/>
      <c r="F932" s="70" t="s">
        <v>6</v>
      </c>
      <c r="G932" s="149">
        <f t="shared" si="275"/>
        <v>0</v>
      </c>
      <c r="H932" s="150"/>
      <c r="I932" s="150"/>
      <c r="J932" s="150"/>
      <c r="K932" s="287"/>
      <c r="L932" s="304"/>
      <c r="M932" s="304"/>
      <c r="N932" s="304"/>
    </row>
    <row r="933" spans="1:14" ht="13.5" hidden="1" customHeight="1" x14ac:dyDescent="0.2">
      <c r="A933" s="287"/>
      <c r="B933" s="287"/>
      <c r="C933" s="292"/>
      <c r="D933" s="287"/>
      <c r="E933" s="287"/>
      <c r="F933" s="10" t="s">
        <v>67</v>
      </c>
      <c r="G933" s="149">
        <f t="shared" si="275"/>
        <v>0</v>
      </c>
      <c r="H933" s="149">
        <f>SUM(H931+H932)</f>
        <v>0</v>
      </c>
      <c r="I933" s="149">
        <f t="shared" ref="I933:J933" si="284">SUM(I931+I932)</f>
        <v>0</v>
      </c>
      <c r="J933" s="149">
        <f t="shared" si="284"/>
        <v>0</v>
      </c>
      <c r="K933" s="287"/>
      <c r="L933" s="304"/>
      <c r="M933" s="304"/>
      <c r="N933" s="304"/>
    </row>
    <row r="934" spans="1:14" ht="12.75" hidden="1" customHeight="1" x14ac:dyDescent="0.2">
      <c r="A934" s="287" t="s">
        <v>43</v>
      </c>
      <c r="B934" s="287"/>
      <c r="C934" s="292"/>
      <c r="D934" s="287" t="s">
        <v>153</v>
      </c>
      <c r="E934" s="287"/>
      <c r="F934" s="70" t="s">
        <v>16</v>
      </c>
      <c r="G934" s="149">
        <f t="shared" si="275"/>
        <v>0</v>
      </c>
      <c r="H934" s="150"/>
      <c r="I934" s="150"/>
      <c r="J934" s="150"/>
      <c r="K934" s="287"/>
      <c r="L934" s="304" t="s">
        <v>198</v>
      </c>
      <c r="M934" s="304"/>
      <c r="N934" s="304"/>
    </row>
    <row r="935" spans="1:14" ht="12.75" hidden="1" customHeight="1" x14ac:dyDescent="0.2">
      <c r="A935" s="287"/>
      <c r="B935" s="287"/>
      <c r="C935" s="292"/>
      <c r="D935" s="287"/>
      <c r="E935" s="287"/>
      <c r="F935" s="70" t="s">
        <v>6</v>
      </c>
      <c r="G935" s="149">
        <f t="shared" si="275"/>
        <v>0</v>
      </c>
      <c r="H935" s="150"/>
      <c r="I935" s="150"/>
      <c r="J935" s="150"/>
      <c r="K935" s="287"/>
      <c r="L935" s="304"/>
      <c r="M935" s="304"/>
      <c r="N935" s="304"/>
    </row>
    <row r="936" spans="1:14" ht="13.5" hidden="1" customHeight="1" x14ac:dyDescent="0.2">
      <c r="A936" s="287"/>
      <c r="B936" s="287"/>
      <c r="C936" s="292"/>
      <c r="D936" s="287"/>
      <c r="E936" s="287"/>
      <c r="F936" s="10" t="s">
        <v>67</v>
      </c>
      <c r="G936" s="149">
        <f t="shared" si="275"/>
        <v>0</v>
      </c>
      <c r="H936" s="149">
        <f>SUM(H934+H935)</f>
        <v>0</v>
      </c>
      <c r="I936" s="149">
        <f t="shared" ref="I936:J936" si="285">SUM(I934+I935)</f>
        <v>0</v>
      </c>
      <c r="J936" s="149">
        <f t="shared" si="285"/>
        <v>0</v>
      </c>
      <c r="K936" s="287"/>
      <c r="L936" s="304"/>
      <c r="M936" s="304"/>
      <c r="N936" s="304"/>
    </row>
    <row r="937" spans="1:14" ht="12.75" hidden="1" customHeight="1" x14ac:dyDescent="0.2">
      <c r="A937" s="287" t="s">
        <v>114</v>
      </c>
      <c r="B937" s="287"/>
      <c r="C937" s="292"/>
      <c r="D937" s="287" t="s">
        <v>154</v>
      </c>
      <c r="E937" s="287"/>
      <c r="F937" s="70" t="s">
        <v>16</v>
      </c>
      <c r="G937" s="149">
        <f t="shared" si="275"/>
        <v>0</v>
      </c>
      <c r="H937" s="150"/>
      <c r="I937" s="150"/>
      <c r="J937" s="150"/>
      <c r="K937" s="287"/>
      <c r="L937" s="304" t="s">
        <v>199</v>
      </c>
      <c r="M937" s="304"/>
      <c r="N937" s="304"/>
    </row>
    <row r="938" spans="1:14" ht="12.75" hidden="1" customHeight="1" x14ac:dyDescent="0.2">
      <c r="A938" s="287"/>
      <c r="B938" s="287"/>
      <c r="C938" s="292"/>
      <c r="D938" s="287"/>
      <c r="E938" s="287"/>
      <c r="F938" s="70" t="s">
        <v>6</v>
      </c>
      <c r="G938" s="149">
        <f t="shared" si="275"/>
        <v>0</v>
      </c>
      <c r="H938" s="150"/>
      <c r="I938" s="150"/>
      <c r="J938" s="150"/>
      <c r="K938" s="287"/>
      <c r="L938" s="304"/>
      <c r="M938" s="304"/>
      <c r="N938" s="304"/>
    </row>
    <row r="939" spans="1:14" ht="13.5" hidden="1" customHeight="1" x14ac:dyDescent="0.2">
      <c r="A939" s="287"/>
      <c r="B939" s="287"/>
      <c r="C939" s="292"/>
      <c r="D939" s="287"/>
      <c r="E939" s="287"/>
      <c r="F939" s="10" t="s">
        <v>67</v>
      </c>
      <c r="G939" s="149">
        <f t="shared" si="275"/>
        <v>0</v>
      </c>
      <c r="H939" s="149">
        <f>SUM(H937+H938)</f>
        <v>0</v>
      </c>
      <c r="I939" s="149">
        <f t="shared" ref="I939:J939" si="286">SUM(I937+I938)</f>
        <v>0</v>
      </c>
      <c r="J939" s="149">
        <f t="shared" si="286"/>
        <v>0</v>
      </c>
      <c r="K939" s="287"/>
      <c r="L939" s="304"/>
      <c r="M939" s="304"/>
      <c r="N939" s="304"/>
    </row>
    <row r="940" spans="1:14" ht="24" hidden="1" customHeight="1" x14ac:dyDescent="0.2">
      <c r="A940" s="355" t="s">
        <v>407</v>
      </c>
      <c r="B940" s="356"/>
      <c r="C940" s="356"/>
      <c r="D940" s="356"/>
      <c r="E940" s="356"/>
      <c r="F940" s="357"/>
      <c r="G940" s="155">
        <f t="shared" si="275"/>
        <v>0</v>
      </c>
      <c r="H940" s="155">
        <f>SUM(H905+H908+H912+H915+H918+H921+H924+H927+H930+H933+H936+H939)</f>
        <v>0</v>
      </c>
      <c r="I940" s="155">
        <f t="shared" ref="I940:J940" si="287">SUM(I905+I908+I912+I915+I918+I921+I924+I927+I930+I933+I936+I939)</f>
        <v>0</v>
      </c>
      <c r="J940" s="155">
        <f t="shared" si="287"/>
        <v>0</v>
      </c>
      <c r="K940" s="109"/>
      <c r="L940" s="358"/>
      <c r="M940" s="359"/>
      <c r="N940" s="360"/>
    </row>
    <row r="941" spans="1:14" ht="12.75" hidden="1" customHeight="1" x14ac:dyDescent="0.2">
      <c r="A941" s="305" t="s">
        <v>138</v>
      </c>
      <c r="B941" s="305" t="s">
        <v>410</v>
      </c>
      <c r="C941" s="287" t="s">
        <v>47</v>
      </c>
      <c r="D941" s="305" t="s">
        <v>409</v>
      </c>
      <c r="E941" s="24" t="s">
        <v>20</v>
      </c>
      <c r="F941" s="215" t="s">
        <v>16</v>
      </c>
      <c r="G941" s="149">
        <f t="shared" si="275"/>
        <v>0</v>
      </c>
      <c r="H941" s="150"/>
      <c r="I941" s="150"/>
      <c r="J941" s="150"/>
      <c r="K941" s="287" t="s">
        <v>11</v>
      </c>
      <c r="L941" s="304" t="s">
        <v>408</v>
      </c>
      <c r="M941" s="304"/>
      <c r="N941" s="304"/>
    </row>
    <row r="942" spans="1:14" ht="12.75" hidden="1" customHeight="1" x14ac:dyDescent="0.2">
      <c r="A942" s="306"/>
      <c r="B942" s="306"/>
      <c r="C942" s="287"/>
      <c r="D942" s="306"/>
      <c r="E942" s="26"/>
      <c r="F942" s="215" t="s">
        <v>6</v>
      </c>
      <c r="G942" s="149">
        <f t="shared" si="275"/>
        <v>0</v>
      </c>
      <c r="H942" s="150"/>
      <c r="I942" s="150"/>
      <c r="J942" s="150"/>
      <c r="K942" s="287"/>
      <c r="L942" s="304"/>
      <c r="M942" s="304"/>
      <c r="N942" s="304"/>
    </row>
    <row r="943" spans="1:14" ht="12.75" hidden="1" customHeight="1" x14ac:dyDescent="0.2">
      <c r="A943" s="306"/>
      <c r="B943" s="306"/>
      <c r="C943" s="287"/>
      <c r="D943" s="306"/>
      <c r="E943" s="26"/>
      <c r="F943" s="221" t="s">
        <v>16</v>
      </c>
      <c r="G943" s="149">
        <f t="shared" si="275"/>
        <v>0</v>
      </c>
      <c r="H943" s="150"/>
      <c r="I943" s="150"/>
      <c r="J943" s="150"/>
      <c r="K943" s="287"/>
      <c r="L943" s="304"/>
      <c r="M943" s="304"/>
      <c r="N943" s="304"/>
    </row>
    <row r="944" spans="1:14" ht="12.75" hidden="1" customHeight="1" x14ac:dyDescent="0.2">
      <c r="A944" s="306"/>
      <c r="B944" s="306"/>
      <c r="C944" s="287"/>
      <c r="D944" s="306"/>
      <c r="E944" s="26"/>
      <c r="F944" s="221" t="s">
        <v>6</v>
      </c>
      <c r="G944" s="149">
        <f t="shared" si="275"/>
        <v>0</v>
      </c>
      <c r="H944" s="150"/>
      <c r="I944" s="150"/>
      <c r="J944" s="150"/>
      <c r="K944" s="287"/>
      <c r="L944" s="304"/>
      <c r="M944" s="304"/>
      <c r="N944" s="304"/>
    </row>
    <row r="945" spans="1:14" ht="20.25" hidden="1" customHeight="1" x14ac:dyDescent="0.2">
      <c r="A945" s="307"/>
      <c r="B945" s="307"/>
      <c r="C945" s="287"/>
      <c r="D945" s="307"/>
      <c r="E945" s="25"/>
      <c r="F945" s="10" t="s">
        <v>67</v>
      </c>
      <c r="G945" s="149">
        <f t="shared" si="275"/>
        <v>0</v>
      </c>
      <c r="H945" s="149">
        <f>SUM(H941:H944)</f>
        <v>0</v>
      </c>
      <c r="I945" s="149">
        <f t="shared" ref="I945:J945" si="288">SUM(I941:I944)</f>
        <v>0</v>
      </c>
      <c r="J945" s="149">
        <f t="shared" si="288"/>
        <v>0</v>
      </c>
      <c r="K945" s="305"/>
      <c r="L945" s="304"/>
      <c r="M945" s="304"/>
      <c r="N945" s="304"/>
    </row>
    <row r="946" spans="1:14" ht="12.75" customHeight="1" x14ac:dyDescent="0.2">
      <c r="A946" s="305" t="s">
        <v>5</v>
      </c>
      <c r="B946" s="305" t="s">
        <v>411</v>
      </c>
      <c r="C946" s="305" t="s">
        <v>47</v>
      </c>
      <c r="D946" s="305" t="s">
        <v>115</v>
      </c>
      <c r="E946" s="305" t="s">
        <v>20</v>
      </c>
      <c r="F946" s="248" t="s">
        <v>361</v>
      </c>
      <c r="G946" s="149">
        <f t="shared" ref="G946:G990" si="289">SUM(H946+J946)</f>
        <v>-0.4</v>
      </c>
      <c r="H946" s="150"/>
      <c r="I946" s="150"/>
      <c r="J946" s="152">
        <v>-0.4</v>
      </c>
      <c r="K946" s="287" t="s">
        <v>11</v>
      </c>
      <c r="L946" s="303" t="s">
        <v>702</v>
      </c>
      <c r="M946" s="304"/>
      <c r="N946" s="304"/>
    </row>
    <row r="947" spans="1:14" ht="12.75" customHeight="1" x14ac:dyDescent="0.2">
      <c r="A947" s="306"/>
      <c r="B947" s="306"/>
      <c r="C947" s="306"/>
      <c r="D947" s="306"/>
      <c r="E947" s="306"/>
      <c r="F947" s="248" t="s">
        <v>8</v>
      </c>
      <c r="G947" s="149">
        <f t="shared" si="289"/>
        <v>0.4</v>
      </c>
      <c r="H947" s="150">
        <v>0.4</v>
      </c>
      <c r="I947" s="150"/>
      <c r="J947" s="152"/>
      <c r="K947" s="287"/>
      <c r="L947" s="303"/>
      <c r="M947" s="304"/>
      <c r="N947" s="304"/>
    </row>
    <row r="948" spans="1:14" ht="13.5" hidden="1" customHeight="1" x14ac:dyDescent="0.2">
      <c r="A948" s="306"/>
      <c r="B948" s="306"/>
      <c r="C948" s="306"/>
      <c r="D948" s="306"/>
      <c r="E948" s="306"/>
      <c r="F948" s="215" t="s">
        <v>16</v>
      </c>
      <c r="G948" s="149">
        <f t="shared" si="289"/>
        <v>0</v>
      </c>
      <c r="H948" s="150"/>
      <c r="I948" s="150"/>
      <c r="J948" s="152"/>
      <c r="K948" s="287"/>
      <c r="L948" s="303"/>
      <c r="M948" s="304"/>
      <c r="N948" s="304"/>
    </row>
    <row r="949" spans="1:14" ht="13.5" hidden="1" customHeight="1" x14ac:dyDescent="0.2">
      <c r="A949" s="306"/>
      <c r="B949" s="306"/>
      <c r="C949" s="306"/>
      <c r="D949" s="306"/>
      <c r="E949" s="306"/>
      <c r="F949" s="215" t="s">
        <v>6</v>
      </c>
      <c r="G949" s="149">
        <f t="shared" si="289"/>
        <v>0</v>
      </c>
      <c r="H949" s="150"/>
      <c r="I949" s="150"/>
      <c r="J949" s="152"/>
      <c r="K949" s="287"/>
      <c r="L949" s="303"/>
      <c r="M949" s="304"/>
      <c r="N949" s="304"/>
    </row>
    <row r="950" spans="1:14" ht="13.5" customHeight="1" x14ac:dyDescent="0.2">
      <c r="A950" s="307"/>
      <c r="B950" s="307"/>
      <c r="C950" s="306"/>
      <c r="D950" s="307"/>
      <c r="E950" s="306"/>
      <c r="F950" s="10" t="s">
        <v>67</v>
      </c>
      <c r="G950" s="149">
        <f t="shared" si="289"/>
        <v>0</v>
      </c>
      <c r="H950" s="149">
        <f>SUM(H946:H949)</f>
        <v>0.4</v>
      </c>
      <c r="I950" s="149">
        <f t="shared" ref="I950:J950" si="290">SUM(I946:I949)</f>
        <v>0</v>
      </c>
      <c r="J950" s="153">
        <f t="shared" si="290"/>
        <v>-0.4</v>
      </c>
      <c r="K950" s="287"/>
      <c r="L950" s="303"/>
      <c r="M950" s="304"/>
      <c r="N950" s="304"/>
    </row>
    <row r="951" spans="1:14" ht="13.5" hidden="1" customHeight="1" x14ac:dyDescent="0.2">
      <c r="A951" s="305" t="s">
        <v>139</v>
      </c>
      <c r="B951" s="305" t="s">
        <v>412</v>
      </c>
      <c r="C951" s="306"/>
      <c r="D951" s="305" t="s">
        <v>160</v>
      </c>
      <c r="E951" s="306"/>
      <c r="F951" s="244" t="s">
        <v>14</v>
      </c>
      <c r="G951" s="149">
        <f t="shared" si="289"/>
        <v>0</v>
      </c>
      <c r="H951" s="150"/>
      <c r="I951" s="150"/>
      <c r="J951" s="152"/>
      <c r="K951" s="287"/>
      <c r="L951" s="303" t="s">
        <v>421</v>
      </c>
      <c r="M951" s="304"/>
      <c r="N951" s="304"/>
    </row>
    <row r="952" spans="1:14" ht="13.5" hidden="1" customHeight="1" x14ac:dyDescent="0.2">
      <c r="A952" s="306"/>
      <c r="B952" s="306"/>
      <c r="C952" s="306"/>
      <c r="D952" s="306"/>
      <c r="E952" s="306"/>
      <c r="F952" s="215" t="s">
        <v>6</v>
      </c>
      <c r="G952" s="149">
        <f t="shared" si="289"/>
        <v>0</v>
      </c>
      <c r="H952" s="150"/>
      <c r="I952" s="150"/>
      <c r="J952" s="152"/>
      <c r="K952" s="287"/>
      <c r="L952" s="303"/>
      <c r="M952" s="304"/>
      <c r="N952" s="304"/>
    </row>
    <row r="953" spans="1:14" ht="13.5" hidden="1" customHeight="1" x14ac:dyDescent="0.2">
      <c r="A953" s="306"/>
      <c r="B953" s="306"/>
      <c r="C953" s="306"/>
      <c r="D953" s="306"/>
      <c r="E953" s="306"/>
      <c r="F953" s="221" t="s">
        <v>16</v>
      </c>
      <c r="G953" s="149">
        <f t="shared" si="289"/>
        <v>0</v>
      </c>
      <c r="H953" s="150"/>
      <c r="I953" s="150"/>
      <c r="J953" s="152"/>
      <c r="K953" s="287"/>
      <c r="L953" s="303"/>
      <c r="M953" s="304"/>
      <c r="N953" s="304"/>
    </row>
    <row r="954" spans="1:14" ht="13.5" hidden="1" customHeight="1" x14ac:dyDescent="0.2">
      <c r="A954" s="306"/>
      <c r="B954" s="306"/>
      <c r="C954" s="306"/>
      <c r="D954" s="306"/>
      <c r="E954" s="306"/>
      <c r="F954" s="221" t="s">
        <v>6</v>
      </c>
      <c r="G954" s="149">
        <f t="shared" si="289"/>
        <v>0</v>
      </c>
      <c r="H954" s="150"/>
      <c r="I954" s="150"/>
      <c r="J954" s="152"/>
      <c r="K954" s="287"/>
      <c r="L954" s="303"/>
      <c r="M954" s="304"/>
      <c r="N954" s="304"/>
    </row>
    <row r="955" spans="1:14" ht="13.5" hidden="1" customHeight="1" x14ac:dyDescent="0.2">
      <c r="A955" s="307"/>
      <c r="B955" s="307"/>
      <c r="C955" s="306"/>
      <c r="D955" s="307"/>
      <c r="E955" s="306"/>
      <c r="F955" s="10" t="s">
        <v>67</v>
      </c>
      <c r="G955" s="149">
        <f t="shared" si="289"/>
        <v>0</v>
      </c>
      <c r="H955" s="149">
        <f>SUM(H951:H954)</f>
        <v>0</v>
      </c>
      <c r="I955" s="149">
        <f t="shared" ref="I955:J955" si="291">SUM(I951:I954)</f>
        <v>0</v>
      </c>
      <c r="J955" s="153">
        <f t="shared" si="291"/>
        <v>0</v>
      </c>
      <c r="K955" s="287"/>
      <c r="L955" s="303"/>
      <c r="M955" s="304"/>
      <c r="N955" s="304"/>
    </row>
    <row r="956" spans="1:14" ht="13.5" hidden="1" customHeight="1" x14ac:dyDescent="0.2">
      <c r="A956" s="305" t="s">
        <v>140</v>
      </c>
      <c r="B956" s="305" t="s">
        <v>413</v>
      </c>
      <c r="C956" s="306"/>
      <c r="D956" s="305" t="s">
        <v>116</v>
      </c>
      <c r="E956" s="306"/>
      <c r="F956" s="215" t="s">
        <v>16</v>
      </c>
      <c r="G956" s="149">
        <f t="shared" si="289"/>
        <v>0</v>
      </c>
      <c r="H956" s="150"/>
      <c r="I956" s="150"/>
      <c r="J956" s="162"/>
      <c r="K956" s="287"/>
      <c r="L956" s="303" t="s">
        <v>422</v>
      </c>
      <c r="M956" s="304"/>
      <c r="N956" s="304"/>
    </row>
    <row r="957" spans="1:14" ht="13.5" hidden="1" customHeight="1" x14ac:dyDescent="0.2">
      <c r="A957" s="306"/>
      <c r="B957" s="306"/>
      <c r="C957" s="306"/>
      <c r="D957" s="306"/>
      <c r="E957" s="306"/>
      <c r="F957" s="116" t="s">
        <v>6</v>
      </c>
      <c r="G957" s="149">
        <f t="shared" si="289"/>
        <v>0</v>
      </c>
      <c r="H957" s="150"/>
      <c r="I957" s="150"/>
      <c r="J957" s="162"/>
      <c r="K957" s="287"/>
      <c r="L957" s="303"/>
      <c r="M957" s="304"/>
      <c r="N957" s="304"/>
    </row>
    <row r="958" spans="1:14" ht="13.5" hidden="1" customHeight="1" x14ac:dyDescent="0.2">
      <c r="A958" s="306"/>
      <c r="B958" s="306"/>
      <c r="C958" s="306"/>
      <c r="D958" s="306"/>
      <c r="E958" s="306"/>
      <c r="F958" s="221" t="s">
        <v>16</v>
      </c>
      <c r="G958" s="149">
        <f t="shared" si="289"/>
        <v>0</v>
      </c>
      <c r="H958" s="150"/>
      <c r="I958" s="150"/>
      <c r="J958" s="162"/>
      <c r="K958" s="287"/>
      <c r="L958" s="303"/>
      <c r="M958" s="304"/>
      <c r="N958" s="304"/>
    </row>
    <row r="959" spans="1:14" ht="13.5" hidden="1" customHeight="1" x14ac:dyDescent="0.2">
      <c r="A959" s="306"/>
      <c r="B959" s="306"/>
      <c r="C959" s="306"/>
      <c r="D959" s="306"/>
      <c r="E959" s="306"/>
      <c r="F959" s="221" t="s">
        <v>6</v>
      </c>
      <c r="G959" s="149">
        <f t="shared" si="289"/>
        <v>0</v>
      </c>
      <c r="H959" s="150"/>
      <c r="I959" s="150"/>
      <c r="J959" s="162"/>
      <c r="K959" s="287"/>
      <c r="L959" s="303"/>
      <c r="M959" s="304"/>
      <c r="N959" s="304"/>
    </row>
    <row r="960" spans="1:14" ht="13.5" hidden="1" customHeight="1" x14ac:dyDescent="0.2">
      <c r="A960" s="307"/>
      <c r="B960" s="307"/>
      <c r="C960" s="306"/>
      <c r="D960" s="307"/>
      <c r="E960" s="306"/>
      <c r="F960" s="10" t="s">
        <v>67</v>
      </c>
      <c r="G960" s="149">
        <f t="shared" si="289"/>
        <v>0</v>
      </c>
      <c r="H960" s="149">
        <f>SUM(H956:H959)</f>
        <v>0</v>
      </c>
      <c r="I960" s="149">
        <f t="shared" ref="I960:J960" si="292">SUM(I956:I959)</f>
        <v>0</v>
      </c>
      <c r="J960" s="153">
        <f t="shared" si="292"/>
        <v>0</v>
      </c>
      <c r="K960" s="287"/>
      <c r="L960" s="303"/>
      <c r="M960" s="304"/>
      <c r="N960" s="304"/>
    </row>
    <row r="961" spans="1:14" ht="13.5" hidden="1" customHeight="1" x14ac:dyDescent="0.2">
      <c r="A961" s="305" t="s">
        <v>141</v>
      </c>
      <c r="B961" s="305" t="s">
        <v>414</v>
      </c>
      <c r="C961" s="306"/>
      <c r="D961" s="305" t="s">
        <v>26</v>
      </c>
      <c r="E961" s="306"/>
      <c r="F961" s="116" t="s">
        <v>16</v>
      </c>
      <c r="G961" s="149">
        <f t="shared" si="289"/>
        <v>0</v>
      </c>
      <c r="H961" s="150"/>
      <c r="I961" s="150"/>
      <c r="J961" s="152"/>
      <c r="K961" s="287"/>
      <c r="L961" s="303" t="s">
        <v>423</v>
      </c>
      <c r="M961" s="304"/>
      <c r="N961" s="304"/>
    </row>
    <row r="962" spans="1:14" ht="13.5" hidden="1" customHeight="1" x14ac:dyDescent="0.2">
      <c r="A962" s="306"/>
      <c r="B962" s="306"/>
      <c r="C962" s="306"/>
      <c r="D962" s="306"/>
      <c r="E962" s="306"/>
      <c r="F962" s="116" t="s">
        <v>6</v>
      </c>
      <c r="G962" s="149">
        <f t="shared" si="289"/>
        <v>0</v>
      </c>
      <c r="H962" s="150"/>
      <c r="I962" s="150"/>
      <c r="J962" s="152"/>
      <c r="K962" s="287"/>
      <c r="L962" s="303"/>
      <c r="M962" s="304"/>
      <c r="N962" s="304"/>
    </row>
    <row r="963" spans="1:14" ht="13.5" hidden="1" customHeight="1" x14ac:dyDescent="0.2">
      <c r="A963" s="306"/>
      <c r="B963" s="306"/>
      <c r="C963" s="306"/>
      <c r="D963" s="306"/>
      <c r="E963" s="306"/>
      <c r="F963" s="119"/>
      <c r="G963" s="149">
        <f t="shared" si="289"/>
        <v>0</v>
      </c>
      <c r="H963" s="150"/>
      <c r="I963" s="150"/>
      <c r="J963" s="152"/>
      <c r="K963" s="287"/>
      <c r="L963" s="303"/>
      <c r="M963" s="304"/>
      <c r="N963" s="304"/>
    </row>
    <row r="964" spans="1:14" ht="13.5" hidden="1" customHeight="1" x14ac:dyDescent="0.2">
      <c r="A964" s="307"/>
      <c r="B964" s="307"/>
      <c r="C964" s="306"/>
      <c r="D964" s="307"/>
      <c r="E964" s="306"/>
      <c r="F964" s="10" t="s">
        <v>67</v>
      </c>
      <c r="G964" s="149">
        <f t="shared" si="289"/>
        <v>0</v>
      </c>
      <c r="H964" s="149">
        <f>SUM(H961:H963)</f>
        <v>0</v>
      </c>
      <c r="I964" s="149">
        <f t="shared" ref="I964:J964" si="293">SUM(I961:I963)</f>
        <v>0</v>
      </c>
      <c r="J964" s="153">
        <f t="shared" si="293"/>
        <v>0</v>
      </c>
      <c r="K964" s="287"/>
      <c r="L964" s="303"/>
      <c r="M964" s="304"/>
      <c r="N964" s="304"/>
    </row>
    <row r="965" spans="1:14" ht="13.5" hidden="1" customHeight="1" x14ac:dyDescent="0.2">
      <c r="A965" s="305" t="s">
        <v>142</v>
      </c>
      <c r="B965" s="305" t="s">
        <v>415</v>
      </c>
      <c r="C965" s="306"/>
      <c r="D965" s="305" t="s">
        <v>134</v>
      </c>
      <c r="E965" s="306"/>
      <c r="F965" s="116" t="s">
        <v>16</v>
      </c>
      <c r="G965" s="149">
        <f t="shared" si="289"/>
        <v>0</v>
      </c>
      <c r="H965" s="150"/>
      <c r="I965" s="150"/>
      <c r="J965" s="152"/>
      <c r="K965" s="287"/>
      <c r="L965" s="303" t="s">
        <v>424</v>
      </c>
      <c r="M965" s="304"/>
      <c r="N965" s="304"/>
    </row>
    <row r="966" spans="1:14" ht="13.5" hidden="1" customHeight="1" x14ac:dyDescent="0.2">
      <c r="A966" s="306"/>
      <c r="B966" s="306"/>
      <c r="C966" s="306"/>
      <c r="D966" s="306"/>
      <c r="E966" s="306"/>
      <c r="F966" s="116" t="s">
        <v>6</v>
      </c>
      <c r="G966" s="149">
        <f t="shared" si="289"/>
        <v>0</v>
      </c>
      <c r="H966" s="150"/>
      <c r="I966" s="150"/>
      <c r="J966" s="152"/>
      <c r="K966" s="287"/>
      <c r="L966" s="303"/>
      <c r="M966" s="304"/>
      <c r="N966" s="304"/>
    </row>
    <row r="967" spans="1:14" ht="13.5" hidden="1" customHeight="1" x14ac:dyDescent="0.2">
      <c r="A967" s="306"/>
      <c r="B967" s="306"/>
      <c r="C967" s="306"/>
      <c r="D967" s="306"/>
      <c r="E967" s="306"/>
      <c r="F967" s="221" t="s">
        <v>16</v>
      </c>
      <c r="G967" s="149">
        <f t="shared" si="289"/>
        <v>0</v>
      </c>
      <c r="H967" s="150"/>
      <c r="I967" s="150"/>
      <c r="J967" s="152"/>
      <c r="K967" s="287"/>
      <c r="L967" s="303"/>
      <c r="M967" s="304"/>
      <c r="N967" s="304"/>
    </row>
    <row r="968" spans="1:14" ht="13.5" hidden="1" customHeight="1" x14ac:dyDescent="0.2">
      <c r="A968" s="306"/>
      <c r="B968" s="306"/>
      <c r="C968" s="306"/>
      <c r="D968" s="306"/>
      <c r="E968" s="306"/>
      <c r="F968" s="221" t="s">
        <v>6</v>
      </c>
      <c r="G968" s="149">
        <f t="shared" si="289"/>
        <v>0</v>
      </c>
      <c r="H968" s="150"/>
      <c r="I968" s="150"/>
      <c r="J968" s="152"/>
      <c r="K968" s="287"/>
      <c r="L968" s="303"/>
      <c r="M968" s="304"/>
      <c r="N968" s="304"/>
    </row>
    <row r="969" spans="1:14" ht="13.5" hidden="1" customHeight="1" x14ac:dyDescent="0.2">
      <c r="A969" s="307"/>
      <c r="B969" s="307"/>
      <c r="C969" s="306"/>
      <c r="D969" s="307"/>
      <c r="E969" s="306"/>
      <c r="F969" s="10" t="s">
        <v>67</v>
      </c>
      <c r="G969" s="149">
        <f t="shared" si="289"/>
        <v>0</v>
      </c>
      <c r="H969" s="149">
        <f>SUM(H965:H968)</f>
        <v>0</v>
      </c>
      <c r="I969" s="149">
        <f t="shared" ref="I969:J969" si="294">SUM(I965:I968)</f>
        <v>0</v>
      </c>
      <c r="J969" s="153">
        <f t="shared" si="294"/>
        <v>0</v>
      </c>
      <c r="K969" s="287"/>
      <c r="L969" s="303"/>
      <c r="M969" s="304"/>
      <c r="N969" s="304"/>
    </row>
    <row r="970" spans="1:14" ht="13.5" hidden="1" customHeight="1" x14ac:dyDescent="0.2">
      <c r="A970" s="305" t="s">
        <v>142</v>
      </c>
      <c r="B970" s="305" t="s">
        <v>416</v>
      </c>
      <c r="C970" s="306"/>
      <c r="D970" s="305" t="s">
        <v>83</v>
      </c>
      <c r="E970" s="306"/>
      <c r="F970" s="116" t="s">
        <v>16</v>
      </c>
      <c r="G970" s="149">
        <f t="shared" si="289"/>
        <v>0</v>
      </c>
      <c r="H970" s="150"/>
      <c r="I970" s="150"/>
      <c r="J970" s="162"/>
      <c r="K970" s="287"/>
      <c r="L970" s="303" t="s">
        <v>425</v>
      </c>
      <c r="M970" s="304"/>
      <c r="N970" s="304"/>
    </row>
    <row r="971" spans="1:14" ht="13.5" hidden="1" customHeight="1" x14ac:dyDescent="0.2">
      <c r="A971" s="306"/>
      <c r="B971" s="306"/>
      <c r="C971" s="306"/>
      <c r="D971" s="306"/>
      <c r="E971" s="306"/>
      <c r="F971" s="116" t="s">
        <v>6</v>
      </c>
      <c r="G971" s="149">
        <f t="shared" si="289"/>
        <v>0</v>
      </c>
      <c r="H971" s="150"/>
      <c r="I971" s="150"/>
      <c r="J971" s="162"/>
      <c r="K971" s="287"/>
      <c r="L971" s="303"/>
      <c r="M971" s="304"/>
      <c r="N971" s="304"/>
    </row>
    <row r="972" spans="1:14" ht="13.5" hidden="1" customHeight="1" x14ac:dyDescent="0.2">
      <c r="A972" s="307"/>
      <c r="B972" s="307"/>
      <c r="C972" s="306"/>
      <c r="D972" s="307"/>
      <c r="E972" s="306"/>
      <c r="F972" s="10" t="s">
        <v>67</v>
      </c>
      <c r="G972" s="149">
        <f t="shared" si="289"/>
        <v>0</v>
      </c>
      <c r="H972" s="149">
        <f>SUM(H970:H971)</f>
        <v>0</v>
      </c>
      <c r="I972" s="149">
        <f t="shared" ref="I972" si="295">SUM(I970:I971)</f>
        <v>0</v>
      </c>
      <c r="J972" s="153">
        <f t="shared" ref="J972" si="296">SUM(J970:J971)</f>
        <v>0</v>
      </c>
      <c r="K972" s="287"/>
      <c r="L972" s="303"/>
      <c r="M972" s="304"/>
      <c r="N972" s="304"/>
    </row>
    <row r="973" spans="1:14" ht="13.5" hidden="1" customHeight="1" x14ac:dyDescent="0.2">
      <c r="A973" s="305" t="s">
        <v>143</v>
      </c>
      <c r="B973" s="305" t="s">
        <v>417</v>
      </c>
      <c r="C973" s="306"/>
      <c r="D973" s="305" t="s">
        <v>136</v>
      </c>
      <c r="E973" s="306"/>
      <c r="F973" s="215" t="s">
        <v>16</v>
      </c>
      <c r="G973" s="149">
        <f t="shared" si="289"/>
        <v>0</v>
      </c>
      <c r="H973" s="150"/>
      <c r="I973" s="150"/>
      <c r="J973" s="162"/>
      <c r="K973" s="287"/>
      <c r="L973" s="303" t="s">
        <v>426</v>
      </c>
      <c r="M973" s="304"/>
      <c r="N973" s="304"/>
    </row>
    <row r="974" spans="1:14" ht="13.5" hidden="1" customHeight="1" x14ac:dyDescent="0.2">
      <c r="A974" s="306"/>
      <c r="B974" s="306"/>
      <c r="C974" s="306"/>
      <c r="D974" s="306"/>
      <c r="E974" s="306"/>
      <c r="F974" s="116" t="s">
        <v>6</v>
      </c>
      <c r="G974" s="149">
        <f t="shared" si="289"/>
        <v>0</v>
      </c>
      <c r="H974" s="150"/>
      <c r="I974" s="150"/>
      <c r="J974" s="162"/>
      <c r="K974" s="287"/>
      <c r="L974" s="303"/>
      <c r="M974" s="304"/>
      <c r="N974" s="304"/>
    </row>
    <row r="975" spans="1:14" ht="13.5" hidden="1" customHeight="1" x14ac:dyDescent="0.2">
      <c r="A975" s="306"/>
      <c r="B975" s="306"/>
      <c r="C975" s="306"/>
      <c r="D975" s="306"/>
      <c r="E975" s="306"/>
      <c r="F975" s="221" t="s">
        <v>42</v>
      </c>
      <c r="G975" s="149">
        <f t="shared" si="289"/>
        <v>0</v>
      </c>
      <c r="H975" s="150"/>
      <c r="I975" s="150"/>
      <c r="J975" s="162"/>
      <c r="K975" s="287"/>
      <c r="L975" s="303"/>
      <c r="M975" s="304"/>
      <c r="N975" s="304"/>
    </row>
    <row r="976" spans="1:14" ht="13.5" hidden="1" customHeight="1" x14ac:dyDescent="0.2">
      <c r="A976" s="307"/>
      <c r="B976" s="307"/>
      <c r="C976" s="306"/>
      <c r="D976" s="307"/>
      <c r="E976" s="306"/>
      <c r="F976" s="10" t="s">
        <v>67</v>
      </c>
      <c r="G976" s="149">
        <f t="shared" si="289"/>
        <v>0</v>
      </c>
      <c r="H976" s="149">
        <f>SUM(H973:H975)</f>
        <v>0</v>
      </c>
      <c r="I976" s="149">
        <f t="shared" ref="I976:J976" si="297">SUM(I973:I975)</f>
        <v>0</v>
      </c>
      <c r="J976" s="153">
        <f t="shared" si="297"/>
        <v>0</v>
      </c>
      <c r="K976" s="287"/>
      <c r="L976" s="303"/>
      <c r="M976" s="304"/>
      <c r="N976" s="304"/>
    </row>
    <row r="977" spans="1:14" ht="12.75" customHeight="1" x14ac:dyDescent="0.2">
      <c r="A977" s="305" t="s">
        <v>7</v>
      </c>
      <c r="B977" s="305" t="s">
        <v>418</v>
      </c>
      <c r="C977" s="306"/>
      <c r="D977" s="305" t="s">
        <v>137</v>
      </c>
      <c r="E977" s="306"/>
      <c r="F977" s="248" t="s">
        <v>361</v>
      </c>
      <c r="G977" s="149">
        <f t="shared" si="289"/>
        <v>-0.4</v>
      </c>
      <c r="H977" s="150"/>
      <c r="I977" s="150"/>
      <c r="J977" s="152">
        <v>-0.4</v>
      </c>
      <c r="K977" s="287"/>
      <c r="L977" s="303" t="s">
        <v>703</v>
      </c>
      <c r="M977" s="304"/>
      <c r="N977" s="304"/>
    </row>
    <row r="978" spans="1:14" ht="12.75" customHeight="1" x14ac:dyDescent="0.2">
      <c r="A978" s="306"/>
      <c r="B978" s="306"/>
      <c r="C978" s="306"/>
      <c r="D978" s="306"/>
      <c r="E978" s="306"/>
      <c r="F978" s="248" t="s">
        <v>174</v>
      </c>
      <c r="G978" s="149">
        <f t="shared" si="289"/>
        <v>-0.6</v>
      </c>
      <c r="H978" s="150"/>
      <c r="I978" s="150"/>
      <c r="J978" s="152">
        <v>-0.6</v>
      </c>
      <c r="K978" s="287"/>
      <c r="L978" s="303"/>
      <c r="M978" s="304"/>
      <c r="N978" s="304"/>
    </row>
    <row r="979" spans="1:14" ht="12.75" customHeight="1" x14ac:dyDescent="0.2">
      <c r="A979" s="306"/>
      <c r="B979" s="306"/>
      <c r="C979" s="306"/>
      <c r="D979" s="306"/>
      <c r="E979" s="306"/>
      <c r="F979" s="248" t="s">
        <v>21</v>
      </c>
      <c r="G979" s="149">
        <f t="shared" si="289"/>
        <v>1</v>
      </c>
      <c r="H979" s="150">
        <v>1</v>
      </c>
      <c r="I979" s="150"/>
      <c r="J979" s="152"/>
      <c r="K979" s="287"/>
      <c r="L979" s="303"/>
      <c r="M979" s="304"/>
      <c r="N979" s="304"/>
    </row>
    <row r="980" spans="1:14" ht="13.5" hidden="1" customHeight="1" x14ac:dyDescent="0.2">
      <c r="A980" s="306"/>
      <c r="B980" s="306"/>
      <c r="C980" s="306"/>
      <c r="D980" s="306"/>
      <c r="E980" s="306"/>
      <c r="F980" s="215"/>
      <c r="G980" s="149">
        <f t="shared" si="289"/>
        <v>0</v>
      </c>
      <c r="H980" s="150"/>
      <c r="I980" s="150"/>
      <c r="J980" s="152"/>
      <c r="K980" s="287"/>
      <c r="L980" s="303"/>
      <c r="M980" s="304"/>
      <c r="N980" s="304"/>
    </row>
    <row r="981" spans="1:14" ht="13.5" customHeight="1" x14ac:dyDescent="0.2">
      <c r="A981" s="307"/>
      <c r="B981" s="307"/>
      <c r="C981" s="306"/>
      <c r="D981" s="307"/>
      <c r="E981" s="306"/>
      <c r="F981" s="10" t="s">
        <v>67</v>
      </c>
      <c r="G981" s="149">
        <f t="shared" si="289"/>
        <v>0</v>
      </c>
      <c r="H981" s="149">
        <f>SUM(H977:H980)</f>
        <v>1</v>
      </c>
      <c r="I981" s="149">
        <f t="shared" ref="I981" si="298">SUM(I977:I980)</f>
        <v>0</v>
      </c>
      <c r="J981" s="153">
        <f t="shared" ref="J981" si="299">SUM(J977:J980)</f>
        <v>-1</v>
      </c>
      <c r="K981" s="287"/>
      <c r="L981" s="303"/>
      <c r="M981" s="304"/>
      <c r="N981" s="304"/>
    </row>
    <row r="982" spans="1:14" ht="12.75" customHeight="1" x14ac:dyDescent="0.2">
      <c r="A982" s="305" t="s">
        <v>13</v>
      </c>
      <c r="B982" s="305" t="s">
        <v>419</v>
      </c>
      <c r="C982" s="306"/>
      <c r="D982" s="305" t="s">
        <v>44</v>
      </c>
      <c r="E982" s="306"/>
      <c r="F982" s="248" t="s">
        <v>361</v>
      </c>
      <c r="G982" s="149">
        <f t="shared" si="289"/>
        <v>-0.3</v>
      </c>
      <c r="H982" s="150"/>
      <c r="I982" s="150"/>
      <c r="J982" s="152">
        <v>-0.3</v>
      </c>
      <c r="K982" s="287"/>
      <c r="L982" s="303" t="s">
        <v>704</v>
      </c>
      <c r="M982" s="304"/>
      <c r="N982" s="304"/>
    </row>
    <row r="983" spans="1:14" ht="12.75" customHeight="1" x14ac:dyDescent="0.2">
      <c r="A983" s="306"/>
      <c r="B983" s="306"/>
      <c r="C983" s="306"/>
      <c r="D983" s="306"/>
      <c r="E983" s="306"/>
      <c r="F983" s="248" t="s">
        <v>45</v>
      </c>
      <c r="G983" s="149">
        <f t="shared" si="289"/>
        <v>0.3</v>
      </c>
      <c r="H983" s="150">
        <v>0.3</v>
      </c>
      <c r="I983" s="150"/>
      <c r="J983" s="152"/>
      <c r="K983" s="287"/>
      <c r="L983" s="303"/>
      <c r="M983" s="304"/>
      <c r="N983" s="304"/>
    </row>
    <row r="984" spans="1:14" ht="13.5" hidden="1" customHeight="1" x14ac:dyDescent="0.2">
      <c r="A984" s="306"/>
      <c r="B984" s="306"/>
      <c r="C984" s="306"/>
      <c r="D984" s="306"/>
      <c r="E984" s="306"/>
      <c r="F984" s="221" t="s">
        <v>16</v>
      </c>
      <c r="G984" s="149"/>
      <c r="H984" s="150"/>
      <c r="I984" s="150"/>
      <c r="J984" s="152"/>
      <c r="K984" s="287"/>
      <c r="L984" s="303"/>
      <c r="M984" s="304"/>
      <c r="N984" s="304"/>
    </row>
    <row r="985" spans="1:14" ht="13.5" hidden="1" customHeight="1" x14ac:dyDescent="0.2">
      <c r="A985" s="306"/>
      <c r="B985" s="306"/>
      <c r="C985" s="306"/>
      <c r="D985" s="306"/>
      <c r="E985" s="306"/>
      <c r="F985" s="221" t="s">
        <v>6</v>
      </c>
      <c r="G985" s="149">
        <f t="shared" si="289"/>
        <v>0</v>
      </c>
      <c r="H985" s="150"/>
      <c r="I985" s="150"/>
      <c r="J985" s="152"/>
      <c r="K985" s="287"/>
      <c r="L985" s="303"/>
      <c r="M985" s="304"/>
      <c r="N985" s="304"/>
    </row>
    <row r="986" spans="1:14" ht="12.75" customHeight="1" x14ac:dyDescent="0.2">
      <c r="A986" s="307"/>
      <c r="B986" s="307"/>
      <c r="C986" s="306"/>
      <c r="D986" s="307"/>
      <c r="E986" s="306"/>
      <c r="F986" s="10" t="s">
        <v>67</v>
      </c>
      <c r="G986" s="149">
        <f t="shared" si="289"/>
        <v>0</v>
      </c>
      <c r="H986" s="149">
        <f>SUM(H982:H985)</f>
        <v>0.3</v>
      </c>
      <c r="I986" s="149">
        <f t="shared" ref="I986:J986" si="300">SUM(I982:I985)</f>
        <v>0</v>
      </c>
      <c r="J986" s="153">
        <f t="shared" si="300"/>
        <v>-0.3</v>
      </c>
      <c r="K986" s="287"/>
      <c r="L986" s="303"/>
      <c r="M986" s="304"/>
      <c r="N986" s="304"/>
    </row>
    <row r="987" spans="1:14" ht="12.75" hidden="1" customHeight="1" x14ac:dyDescent="0.2">
      <c r="A987" s="305" t="s">
        <v>265</v>
      </c>
      <c r="B987" s="305" t="s">
        <v>420</v>
      </c>
      <c r="C987" s="306"/>
      <c r="D987" s="305" t="s">
        <v>264</v>
      </c>
      <c r="E987" s="26"/>
      <c r="F987" s="215" t="s">
        <v>16</v>
      </c>
      <c r="G987" s="149">
        <f t="shared" si="289"/>
        <v>0</v>
      </c>
      <c r="H987" s="150"/>
      <c r="I987" s="150"/>
      <c r="J987" s="152"/>
      <c r="K987" s="287"/>
      <c r="L987" s="303" t="s">
        <v>427</v>
      </c>
      <c r="M987" s="304"/>
      <c r="N987" s="304"/>
    </row>
    <row r="988" spans="1:14" ht="12.75" hidden="1" customHeight="1" x14ac:dyDescent="0.2">
      <c r="A988" s="306"/>
      <c r="B988" s="306"/>
      <c r="C988" s="306"/>
      <c r="D988" s="306"/>
      <c r="E988" s="26"/>
      <c r="F988" s="215" t="s">
        <v>6</v>
      </c>
      <c r="G988" s="149">
        <f t="shared" si="289"/>
        <v>0</v>
      </c>
      <c r="H988" s="150"/>
      <c r="I988" s="150"/>
      <c r="J988" s="162"/>
      <c r="K988" s="287"/>
      <c r="L988" s="303"/>
      <c r="M988" s="304"/>
      <c r="N988" s="304"/>
    </row>
    <row r="989" spans="1:14" ht="12.75" hidden="1" customHeight="1" x14ac:dyDescent="0.2">
      <c r="A989" s="307"/>
      <c r="B989" s="307"/>
      <c r="C989" s="307"/>
      <c r="D989" s="307"/>
      <c r="E989" s="25"/>
      <c r="F989" s="10" t="s">
        <v>67</v>
      </c>
      <c r="G989" s="149">
        <f t="shared" si="289"/>
        <v>0</v>
      </c>
      <c r="H989" s="149">
        <f>SUM(H987:H988)</f>
        <v>0</v>
      </c>
      <c r="I989" s="149">
        <f t="shared" ref="I989" si="301">SUM(I987:I988)</f>
        <v>0</v>
      </c>
      <c r="J989" s="153">
        <f t="shared" ref="J989" si="302">SUM(J987:J988)</f>
        <v>0</v>
      </c>
      <c r="K989" s="287"/>
      <c r="L989" s="303"/>
      <c r="M989" s="304"/>
      <c r="N989" s="304"/>
    </row>
    <row r="990" spans="1:14" ht="18.75" customHeight="1" x14ac:dyDescent="0.2">
      <c r="A990" s="355" t="s">
        <v>428</v>
      </c>
      <c r="B990" s="356"/>
      <c r="C990" s="356"/>
      <c r="D990" s="356"/>
      <c r="E990" s="356"/>
      <c r="F990" s="357"/>
      <c r="G990" s="155">
        <f t="shared" si="289"/>
        <v>0</v>
      </c>
      <c r="H990" s="155">
        <f>SUM(H950+H981+H986)</f>
        <v>1.7</v>
      </c>
      <c r="I990" s="155">
        <f t="shared" ref="I990:J990" si="303">SUM(I950+I981+I986)</f>
        <v>0</v>
      </c>
      <c r="J990" s="155">
        <f t="shared" si="303"/>
        <v>-1.7</v>
      </c>
      <c r="K990" s="109"/>
      <c r="L990" s="347"/>
      <c r="M990" s="347"/>
      <c r="N990" s="347"/>
    </row>
    <row r="991" spans="1:14" ht="12.75" hidden="1" customHeight="1" x14ac:dyDescent="0.2">
      <c r="A991" s="287" t="s">
        <v>267</v>
      </c>
      <c r="B991" s="287" t="s">
        <v>262</v>
      </c>
      <c r="C991" s="24" t="s">
        <v>47</v>
      </c>
      <c r="D991" s="287" t="s">
        <v>262</v>
      </c>
      <c r="E991" s="287" t="s">
        <v>263</v>
      </c>
      <c r="F991" s="68" t="s">
        <v>16</v>
      </c>
      <c r="G991" s="149">
        <f t="shared" ref="G991:G993" si="304">SUM(H991+J991)</f>
        <v>0</v>
      </c>
      <c r="H991" s="150"/>
      <c r="I991" s="150"/>
      <c r="J991" s="152"/>
      <c r="K991" s="24" t="s">
        <v>11</v>
      </c>
      <c r="L991" s="303" t="s">
        <v>261</v>
      </c>
      <c r="M991" s="304"/>
      <c r="N991" s="304"/>
    </row>
    <row r="992" spans="1:14" ht="12.75" hidden="1" customHeight="1" x14ac:dyDescent="0.2">
      <c r="A992" s="287"/>
      <c r="B992" s="287"/>
      <c r="C992" s="26"/>
      <c r="D992" s="287"/>
      <c r="E992" s="287"/>
      <c r="F992" s="68" t="s">
        <v>6</v>
      </c>
      <c r="G992" s="149">
        <f t="shared" si="304"/>
        <v>0</v>
      </c>
      <c r="H992" s="150"/>
      <c r="I992" s="150"/>
      <c r="J992" s="152"/>
      <c r="K992" s="26"/>
      <c r="L992" s="303"/>
      <c r="M992" s="304"/>
      <c r="N992" s="304"/>
    </row>
    <row r="993" spans="1:14" ht="16.5" hidden="1" customHeight="1" x14ac:dyDescent="0.2">
      <c r="A993" s="287"/>
      <c r="B993" s="287"/>
      <c r="C993" s="26"/>
      <c r="D993" s="287"/>
      <c r="E993" s="287"/>
      <c r="F993" s="10" t="s">
        <v>67</v>
      </c>
      <c r="G993" s="149">
        <f t="shared" si="304"/>
        <v>0</v>
      </c>
      <c r="H993" s="149">
        <f>SUM(H991:H992)</f>
        <v>0</v>
      </c>
      <c r="I993" s="149">
        <f>SUM(I991:I992)</f>
        <v>0</v>
      </c>
      <c r="J993" s="153">
        <f>SUM(J991:J992)</f>
        <v>0</v>
      </c>
      <c r="K993" s="26"/>
      <c r="L993" s="303"/>
      <c r="M993" s="304"/>
      <c r="N993" s="304"/>
    </row>
    <row r="994" spans="1:14" ht="12.75" hidden="1" customHeight="1" x14ac:dyDescent="0.2">
      <c r="A994" s="287" t="s">
        <v>265</v>
      </c>
      <c r="B994" s="287" t="s">
        <v>276</v>
      </c>
      <c r="C994" s="26"/>
      <c r="D994" s="287" t="s">
        <v>276</v>
      </c>
      <c r="E994" s="287" t="s">
        <v>275</v>
      </c>
      <c r="F994" s="68" t="s">
        <v>16</v>
      </c>
      <c r="G994" s="149">
        <f t="shared" si="211"/>
        <v>0</v>
      </c>
      <c r="H994" s="150"/>
      <c r="I994" s="150"/>
      <c r="J994" s="152"/>
      <c r="K994" s="26"/>
      <c r="L994" s="303" t="s">
        <v>274</v>
      </c>
      <c r="M994" s="304"/>
      <c r="N994" s="304"/>
    </row>
    <row r="995" spans="1:14" ht="12.75" hidden="1" customHeight="1" x14ac:dyDescent="0.2">
      <c r="A995" s="287"/>
      <c r="B995" s="287"/>
      <c r="C995" s="26"/>
      <c r="D995" s="287"/>
      <c r="E995" s="287"/>
      <c r="F995" s="68" t="s">
        <v>6</v>
      </c>
      <c r="G995" s="149">
        <f t="shared" si="211"/>
        <v>0</v>
      </c>
      <c r="H995" s="150"/>
      <c r="I995" s="150"/>
      <c r="J995" s="152"/>
      <c r="K995" s="26"/>
      <c r="L995" s="303"/>
      <c r="M995" s="304"/>
      <c r="N995" s="304"/>
    </row>
    <row r="996" spans="1:14" ht="13.5" hidden="1" customHeight="1" x14ac:dyDescent="0.2">
      <c r="A996" s="287"/>
      <c r="B996" s="287"/>
      <c r="C996" s="26"/>
      <c r="D996" s="287"/>
      <c r="E996" s="287"/>
      <c r="F996" s="10" t="s">
        <v>67</v>
      </c>
      <c r="G996" s="149">
        <f t="shared" si="211"/>
        <v>0</v>
      </c>
      <c r="H996" s="149">
        <f>SUM(H994:H995)</f>
        <v>0</v>
      </c>
      <c r="I996" s="149">
        <f>SUM(I994:I995)</f>
        <v>0</v>
      </c>
      <c r="J996" s="153">
        <f>SUM(J994:J995)</f>
        <v>0</v>
      </c>
      <c r="K996" s="26"/>
      <c r="L996" s="303"/>
      <c r="M996" s="304"/>
      <c r="N996" s="304"/>
    </row>
    <row r="997" spans="1:14" ht="12.75" hidden="1" customHeight="1" x14ac:dyDescent="0.2">
      <c r="A997" s="287" t="s">
        <v>145</v>
      </c>
      <c r="B997" s="287" t="s">
        <v>25</v>
      </c>
      <c r="C997" s="26"/>
      <c r="D997" s="287" t="s">
        <v>25</v>
      </c>
      <c r="E997" s="287" t="s">
        <v>23</v>
      </c>
      <c r="F997" s="68" t="s">
        <v>8</v>
      </c>
      <c r="G997" s="149">
        <f t="shared" si="211"/>
        <v>0</v>
      </c>
      <c r="H997" s="150"/>
      <c r="I997" s="150"/>
      <c r="J997" s="152"/>
      <c r="K997" s="26"/>
      <c r="L997" s="303" t="s">
        <v>24</v>
      </c>
      <c r="M997" s="304"/>
      <c r="N997" s="304"/>
    </row>
    <row r="998" spans="1:14" ht="12.75" hidden="1" customHeight="1" x14ac:dyDescent="0.2">
      <c r="A998" s="287"/>
      <c r="B998" s="287"/>
      <c r="C998" s="26"/>
      <c r="D998" s="287"/>
      <c r="E998" s="287"/>
      <c r="F998" s="68"/>
      <c r="G998" s="149">
        <f t="shared" si="211"/>
        <v>0</v>
      </c>
      <c r="H998" s="150"/>
      <c r="I998" s="150"/>
      <c r="J998" s="152"/>
      <c r="K998" s="26"/>
      <c r="L998" s="303"/>
      <c r="M998" s="304"/>
      <c r="N998" s="304"/>
    </row>
    <row r="999" spans="1:14" ht="12.75" hidden="1" customHeight="1" x14ac:dyDescent="0.2">
      <c r="A999" s="287"/>
      <c r="B999" s="287"/>
      <c r="C999" s="26"/>
      <c r="D999" s="287"/>
      <c r="E999" s="287"/>
      <c r="F999" s="68"/>
      <c r="G999" s="149">
        <f t="shared" si="211"/>
        <v>0</v>
      </c>
      <c r="H999" s="150"/>
      <c r="I999" s="150"/>
      <c r="J999" s="152"/>
      <c r="K999" s="26"/>
      <c r="L999" s="303"/>
      <c r="M999" s="304"/>
      <c r="N999" s="304"/>
    </row>
    <row r="1000" spans="1:14" ht="12.75" hidden="1" customHeight="1" x14ac:dyDescent="0.2">
      <c r="A1000" s="287"/>
      <c r="B1000" s="287"/>
      <c r="C1000" s="26"/>
      <c r="D1000" s="287"/>
      <c r="E1000" s="287"/>
      <c r="F1000" s="10" t="s">
        <v>67</v>
      </c>
      <c r="G1000" s="149">
        <f t="shared" si="211"/>
        <v>0</v>
      </c>
      <c r="H1000" s="149">
        <f>SUM(H997:H999)</f>
        <v>0</v>
      </c>
      <c r="I1000" s="149">
        <f t="shared" ref="I1000:J1000" si="305">SUM(I997:I999)</f>
        <v>0</v>
      </c>
      <c r="J1000" s="153">
        <f t="shared" si="305"/>
        <v>0</v>
      </c>
      <c r="K1000" s="26"/>
      <c r="L1000" s="303"/>
      <c r="M1000" s="304"/>
      <c r="N1000" s="304"/>
    </row>
    <row r="1001" spans="1:14" ht="12.75" hidden="1" customHeight="1" x14ac:dyDescent="0.2">
      <c r="A1001" s="287" t="s">
        <v>268</v>
      </c>
      <c r="B1001" s="287" t="s">
        <v>105</v>
      </c>
      <c r="C1001" s="26"/>
      <c r="D1001" s="287" t="s">
        <v>105</v>
      </c>
      <c r="E1001" s="287" t="s">
        <v>430</v>
      </c>
      <c r="F1001" s="127" t="s">
        <v>16</v>
      </c>
      <c r="G1001" s="149">
        <f t="shared" si="211"/>
        <v>0</v>
      </c>
      <c r="H1001" s="150"/>
      <c r="I1001" s="150"/>
      <c r="J1001" s="152"/>
      <c r="K1001" s="26"/>
      <c r="L1001" s="303" t="s">
        <v>431</v>
      </c>
      <c r="M1001" s="304"/>
      <c r="N1001" s="304"/>
    </row>
    <row r="1002" spans="1:14" ht="12.75" hidden="1" customHeight="1" x14ac:dyDescent="0.2">
      <c r="A1002" s="287"/>
      <c r="B1002" s="287"/>
      <c r="C1002" s="26"/>
      <c r="D1002" s="287"/>
      <c r="E1002" s="287"/>
      <c r="F1002" s="127" t="s">
        <v>6</v>
      </c>
      <c r="G1002" s="149">
        <f t="shared" si="211"/>
        <v>0</v>
      </c>
      <c r="H1002" s="150"/>
      <c r="I1002" s="150"/>
      <c r="J1002" s="152"/>
      <c r="K1002" s="26"/>
      <c r="L1002" s="303"/>
      <c r="M1002" s="304"/>
      <c r="N1002" s="304"/>
    </row>
    <row r="1003" spans="1:14" ht="12.75" hidden="1" customHeight="1" x14ac:dyDescent="0.2">
      <c r="A1003" s="287"/>
      <c r="B1003" s="287"/>
      <c r="C1003" s="26"/>
      <c r="D1003" s="287"/>
      <c r="E1003" s="287"/>
      <c r="F1003" s="220" t="s">
        <v>16</v>
      </c>
      <c r="G1003" s="149">
        <f t="shared" si="211"/>
        <v>0</v>
      </c>
      <c r="H1003" s="150"/>
      <c r="I1003" s="150"/>
      <c r="J1003" s="152"/>
      <c r="K1003" s="26"/>
      <c r="L1003" s="303"/>
      <c r="M1003" s="304"/>
      <c r="N1003" s="304"/>
    </row>
    <row r="1004" spans="1:14" ht="12.75" hidden="1" customHeight="1" x14ac:dyDescent="0.2">
      <c r="A1004" s="287"/>
      <c r="B1004" s="287"/>
      <c r="C1004" s="26"/>
      <c r="D1004" s="287"/>
      <c r="E1004" s="287"/>
      <c r="F1004" s="220" t="s">
        <v>6</v>
      </c>
      <c r="G1004" s="149">
        <f t="shared" si="211"/>
        <v>0</v>
      </c>
      <c r="H1004" s="150"/>
      <c r="I1004" s="150"/>
      <c r="J1004" s="152"/>
      <c r="K1004" s="26"/>
      <c r="L1004" s="303"/>
      <c r="M1004" s="304"/>
      <c r="N1004" s="304"/>
    </row>
    <row r="1005" spans="1:14" ht="17.25" hidden="1" customHeight="1" x14ac:dyDescent="0.2">
      <c r="A1005" s="287"/>
      <c r="B1005" s="287"/>
      <c r="C1005" s="26"/>
      <c r="D1005" s="287"/>
      <c r="E1005" s="287"/>
      <c r="F1005" s="10" t="s">
        <v>67</v>
      </c>
      <c r="G1005" s="149">
        <f t="shared" si="211"/>
        <v>0</v>
      </c>
      <c r="H1005" s="149">
        <f>SUM(H1001:H1004)</f>
        <v>0</v>
      </c>
      <c r="I1005" s="149">
        <f t="shared" ref="I1005:J1005" si="306">SUM(I1001:I1003)</f>
        <v>0</v>
      </c>
      <c r="J1005" s="153">
        <f t="shared" si="306"/>
        <v>0</v>
      </c>
      <c r="K1005" s="26"/>
      <c r="L1005" s="303"/>
      <c r="M1005" s="304"/>
      <c r="N1005" s="304"/>
    </row>
    <row r="1006" spans="1:14" ht="18" customHeight="1" x14ac:dyDescent="0.2">
      <c r="A1006" s="287" t="s">
        <v>28</v>
      </c>
      <c r="B1006" s="287" t="s">
        <v>627</v>
      </c>
      <c r="C1006" s="287" t="s">
        <v>47</v>
      </c>
      <c r="D1006" s="287" t="s">
        <v>623</v>
      </c>
      <c r="E1006" s="287" t="s">
        <v>624</v>
      </c>
      <c r="F1006" s="246" t="s">
        <v>625</v>
      </c>
      <c r="G1006" s="149">
        <f t="shared" si="211"/>
        <v>5</v>
      </c>
      <c r="H1006" s="150">
        <v>5</v>
      </c>
      <c r="I1006" s="150"/>
      <c r="J1006" s="152"/>
      <c r="K1006" s="305" t="s">
        <v>11</v>
      </c>
      <c r="L1006" s="303" t="s">
        <v>626</v>
      </c>
      <c r="M1006" s="304"/>
      <c r="N1006" s="304"/>
    </row>
    <row r="1007" spans="1:14" ht="12.75" hidden="1" customHeight="1" x14ac:dyDescent="0.2">
      <c r="A1007" s="287"/>
      <c r="B1007" s="287"/>
      <c r="C1007" s="287"/>
      <c r="D1007" s="287"/>
      <c r="E1007" s="287"/>
      <c r="F1007" s="68"/>
      <c r="G1007" s="149">
        <f t="shared" si="211"/>
        <v>0</v>
      </c>
      <c r="H1007" s="150"/>
      <c r="I1007" s="150"/>
      <c r="J1007" s="152"/>
      <c r="K1007" s="306"/>
      <c r="L1007" s="303"/>
      <c r="M1007" s="304"/>
      <c r="N1007" s="304"/>
    </row>
    <row r="1008" spans="1:14" ht="12.75" hidden="1" customHeight="1" x14ac:dyDescent="0.2">
      <c r="A1008" s="287"/>
      <c r="B1008" s="287"/>
      <c r="C1008" s="287"/>
      <c r="D1008" s="287"/>
      <c r="E1008" s="287"/>
      <c r="F1008" s="68"/>
      <c r="G1008" s="149">
        <f t="shared" si="211"/>
        <v>0</v>
      </c>
      <c r="H1008" s="150"/>
      <c r="I1008" s="150"/>
      <c r="J1008" s="152"/>
      <c r="K1008" s="306"/>
      <c r="L1008" s="303"/>
      <c r="M1008" s="304"/>
      <c r="N1008" s="304"/>
    </row>
    <row r="1009" spans="1:14" ht="21.75" customHeight="1" x14ac:dyDescent="0.2">
      <c r="A1009" s="287"/>
      <c r="B1009" s="287"/>
      <c r="C1009" s="287"/>
      <c r="D1009" s="287"/>
      <c r="E1009" s="287"/>
      <c r="F1009" s="10" t="s">
        <v>67</v>
      </c>
      <c r="G1009" s="149">
        <f t="shared" si="211"/>
        <v>5</v>
      </c>
      <c r="H1009" s="149">
        <f>SUM(H1006:H1008)</f>
        <v>5</v>
      </c>
      <c r="I1009" s="149">
        <f>SUM(I1006:I1008)</f>
        <v>0</v>
      </c>
      <c r="J1009" s="153">
        <f>SUM(J1006:J1008)</f>
        <v>0</v>
      </c>
      <c r="K1009" s="306"/>
      <c r="L1009" s="303"/>
      <c r="M1009" s="304"/>
      <c r="N1009" s="304"/>
    </row>
    <row r="1010" spans="1:14" ht="19.5" customHeight="1" x14ac:dyDescent="0.2">
      <c r="A1010" s="287" t="s">
        <v>29</v>
      </c>
      <c r="B1010" s="287" t="s">
        <v>631</v>
      </c>
      <c r="C1010" s="287"/>
      <c r="D1010" s="287" t="s">
        <v>630</v>
      </c>
      <c r="E1010" s="287" t="s">
        <v>629</v>
      </c>
      <c r="F1010" s="123" t="s">
        <v>8</v>
      </c>
      <c r="G1010" s="149">
        <f t="shared" si="211"/>
        <v>2</v>
      </c>
      <c r="H1010" s="150">
        <v>2</v>
      </c>
      <c r="I1010" s="150"/>
      <c r="J1010" s="162"/>
      <c r="K1010" s="306"/>
      <c r="L1010" s="303" t="s">
        <v>628</v>
      </c>
      <c r="M1010" s="304"/>
      <c r="N1010" s="304"/>
    </row>
    <row r="1011" spans="1:14" ht="12.75" hidden="1" customHeight="1" x14ac:dyDescent="0.2">
      <c r="A1011" s="287"/>
      <c r="B1011" s="287"/>
      <c r="C1011" s="287"/>
      <c r="D1011" s="287"/>
      <c r="E1011" s="287"/>
      <c r="F1011" s="68"/>
      <c r="G1011" s="149">
        <f t="shared" si="211"/>
        <v>0</v>
      </c>
      <c r="H1011" s="150"/>
      <c r="I1011" s="150"/>
      <c r="J1011" s="162"/>
      <c r="K1011" s="306"/>
      <c r="L1011" s="303"/>
      <c r="M1011" s="304"/>
      <c r="N1011" s="304"/>
    </row>
    <row r="1012" spans="1:14" ht="14.25" customHeight="1" x14ac:dyDescent="0.2">
      <c r="A1012" s="287"/>
      <c r="B1012" s="287"/>
      <c r="C1012" s="287"/>
      <c r="D1012" s="287"/>
      <c r="E1012" s="287"/>
      <c r="F1012" s="10" t="s">
        <v>67</v>
      </c>
      <c r="G1012" s="149">
        <f t="shared" si="211"/>
        <v>2</v>
      </c>
      <c r="H1012" s="149">
        <f>SUM(H1010+H1011)</f>
        <v>2</v>
      </c>
      <c r="I1012" s="149">
        <f t="shared" ref="I1012:J1012" si="307">SUM(I1010+I1011)</f>
        <v>0</v>
      </c>
      <c r="J1012" s="153">
        <f t="shared" si="307"/>
        <v>0</v>
      </c>
      <c r="K1012" s="306"/>
      <c r="L1012" s="303"/>
      <c r="M1012" s="304"/>
      <c r="N1012" s="304"/>
    </row>
    <row r="1013" spans="1:14" ht="12.75" customHeight="1" x14ac:dyDescent="0.2">
      <c r="A1013" s="287" t="s">
        <v>30</v>
      </c>
      <c r="B1013" s="287" t="s">
        <v>711</v>
      </c>
      <c r="C1013" s="287"/>
      <c r="D1013" s="287" t="s">
        <v>709</v>
      </c>
      <c r="E1013" s="287" t="s">
        <v>708</v>
      </c>
      <c r="F1013" s="68" t="s">
        <v>8</v>
      </c>
      <c r="G1013" s="149">
        <f t="shared" si="211"/>
        <v>5</v>
      </c>
      <c r="H1013" s="150">
        <v>5</v>
      </c>
      <c r="I1013" s="150"/>
      <c r="J1013" s="162"/>
      <c r="K1013" s="306"/>
      <c r="L1013" s="303" t="s">
        <v>713</v>
      </c>
      <c r="M1013" s="304"/>
      <c r="N1013" s="304"/>
    </row>
    <row r="1014" spans="1:14" ht="22.5" customHeight="1" x14ac:dyDescent="0.2">
      <c r="A1014" s="287"/>
      <c r="B1014" s="287"/>
      <c r="C1014" s="287"/>
      <c r="D1014" s="287"/>
      <c r="E1014" s="287"/>
      <c r="F1014" s="10" t="s">
        <v>67</v>
      </c>
      <c r="G1014" s="149">
        <f t="shared" si="211"/>
        <v>5</v>
      </c>
      <c r="H1014" s="149">
        <f>SUM(H1013:H1013)</f>
        <v>5</v>
      </c>
      <c r="I1014" s="149">
        <f>SUM(I1013:I1013)</f>
        <v>0</v>
      </c>
      <c r="J1014" s="153">
        <f>SUM(J1013:J1013)</f>
        <v>0</v>
      </c>
      <c r="K1014" s="306"/>
      <c r="L1014" s="303"/>
      <c r="M1014" s="304"/>
      <c r="N1014" s="304"/>
    </row>
    <row r="1015" spans="1:14" ht="12.75" customHeight="1" x14ac:dyDescent="0.2">
      <c r="A1015" s="287" t="s">
        <v>31</v>
      </c>
      <c r="B1015" s="287" t="s">
        <v>712</v>
      </c>
      <c r="C1015" s="287"/>
      <c r="D1015" s="287" t="s">
        <v>710</v>
      </c>
      <c r="E1015" s="287" t="s">
        <v>708</v>
      </c>
      <c r="F1015" s="286" t="s">
        <v>8</v>
      </c>
      <c r="G1015" s="149">
        <f t="shared" si="211"/>
        <v>1.5</v>
      </c>
      <c r="H1015" s="150">
        <v>1.5</v>
      </c>
      <c r="I1015" s="150"/>
      <c r="J1015" s="162"/>
      <c r="K1015" s="306"/>
      <c r="L1015" s="303" t="s">
        <v>714</v>
      </c>
      <c r="M1015" s="304"/>
      <c r="N1015" s="304"/>
    </row>
    <row r="1016" spans="1:14" ht="25.5" customHeight="1" x14ac:dyDescent="0.2">
      <c r="A1016" s="287"/>
      <c r="B1016" s="287"/>
      <c r="C1016" s="287"/>
      <c r="D1016" s="287"/>
      <c r="E1016" s="287"/>
      <c r="F1016" s="10" t="s">
        <v>67</v>
      </c>
      <c r="G1016" s="149">
        <f t="shared" si="211"/>
        <v>1.5</v>
      </c>
      <c r="H1016" s="149">
        <f>SUM(H1015:H1015)</f>
        <v>1.5</v>
      </c>
      <c r="I1016" s="149">
        <f>SUM(I1015:I1015)</f>
        <v>0</v>
      </c>
      <c r="J1016" s="149">
        <f>SUM(J1015:J1015)</f>
        <v>0</v>
      </c>
      <c r="K1016" s="307"/>
      <c r="L1016" s="303"/>
      <c r="M1016" s="304"/>
      <c r="N1016" s="304"/>
    </row>
    <row r="1017" spans="1:14" ht="12.75" hidden="1" customHeight="1" x14ac:dyDescent="0.2">
      <c r="A1017" s="287" t="s">
        <v>618</v>
      </c>
      <c r="B1017" s="287"/>
      <c r="C1017" s="26"/>
      <c r="D1017" s="287"/>
      <c r="E1017" s="287"/>
      <c r="F1017" s="130" t="s">
        <v>8</v>
      </c>
      <c r="G1017" s="149">
        <f t="shared" si="211"/>
        <v>0</v>
      </c>
      <c r="H1017" s="150"/>
      <c r="I1017" s="150"/>
      <c r="J1017" s="162"/>
      <c r="K1017" s="26"/>
      <c r="L1017" s="303"/>
      <c r="M1017" s="304"/>
      <c r="N1017" s="304"/>
    </row>
    <row r="1018" spans="1:14" ht="17.25" hidden="1" customHeight="1" x14ac:dyDescent="0.2">
      <c r="A1018" s="287"/>
      <c r="B1018" s="287"/>
      <c r="C1018" s="26"/>
      <c r="D1018" s="287"/>
      <c r="E1018" s="287"/>
      <c r="F1018" s="10" t="s">
        <v>67</v>
      </c>
      <c r="G1018" s="149">
        <f t="shared" si="211"/>
        <v>0</v>
      </c>
      <c r="H1018" s="149">
        <f>SUM(H1017:H1017)</f>
        <v>0</v>
      </c>
      <c r="I1018" s="149">
        <f>SUM(I1017:I1017)</f>
        <v>0</v>
      </c>
      <c r="J1018" s="153">
        <f>SUM(J1017:J1017)</f>
        <v>0</v>
      </c>
      <c r="K1018" s="26"/>
      <c r="L1018" s="303"/>
      <c r="M1018" s="304"/>
      <c r="N1018" s="304"/>
    </row>
    <row r="1019" spans="1:14" ht="19.5" hidden="1" customHeight="1" x14ac:dyDescent="0.2">
      <c r="A1019" s="287" t="s">
        <v>619</v>
      </c>
      <c r="B1019" s="287"/>
      <c r="C1019" s="26"/>
      <c r="D1019" s="287"/>
      <c r="E1019" s="287"/>
      <c r="F1019" s="139" t="s">
        <v>8</v>
      </c>
      <c r="G1019" s="149">
        <f t="shared" si="211"/>
        <v>0</v>
      </c>
      <c r="H1019" s="150"/>
      <c r="I1019" s="150"/>
      <c r="J1019" s="152"/>
      <c r="K1019" s="26"/>
      <c r="L1019" s="303"/>
      <c r="M1019" s="304"/>
      <c r="N1019" s="304"/>
    </row>
    <row r="1020" spans="1:14" ht="12.75" hidden="1" customHeight="1" x14ac:dyDescent="0.2">
      <c r="A1020" s="287"/>
      <c r="B1020" s="287"/>
      <c r="C1020" s="26"/>
      <c r="D1020" s="287"/>
      <c r="E1020" s="287"/>
      <c r="F1020" s="68"/>
      <c r="G1020" s="149">
        <f t="shared" si="211"/>
        <v>0</v>
      </c>
      <c r="H1020" s="150"/>
      <c r="I1020" s="150"/>
      <c r="J1020" s="152"/>
      <c r="K1020" s="26"/>
      <c r="L1020" s="303"/>
      <c r="M1020" s="304"/>
      <c r="N1020" s="304"/>
    </row>
    <row r="1021" spans="1:14" ht="15" hidden="1" customHeight="1" x14ac:dyDescent="0.2">
      <c r="A1021" s="287"/>
      <c r="B1021" s="287"/>
      <c r="C1021" s="26"/>
      <c r="D1021" s="287"/>
      <c r="E1021" s="287"/>
      <c r="F1021" s="10" t="s">
        <v>67</v>
      </c>
      <c r="G1021" s="149">
        <f t="shared" si="211"/>
        <v>0</v>
      </c>
      <c r="H1021" s="149">
        <f>SUM(H1019:H1020)</f>
        <v>0</v>
      </c>
      <c r="I1021" s="149">
        <f t="shared" ref="I1021:J1021" si="308">SUM(I1019:I1020)</f>
        <v>0</v>
      </c>
      <c r="J1021" s="153">
        <f t="shared" si="308"/>
        <v>0</v>
      </c>
      <c r="K1021" s="26"/>
      <c r="L1021" s="303"/>
      <c r="M1021" s="304"/>
      <c r="N1021" s="304"/>
    </row>
    <row r="1022" spans="1:14" ht="19.5" hidden="1" customHeight="1" x14ac:dyDescent="0.2">
      <c r="A1022" s="305" t="s">
        <v>620</v>
      </c>
      <c r="B1022" s="305"/>
      <c r="C1022" s="26"/>
      <c r="D1022" s="305"/>
      <c r="E1022" s="305"/>
      <c r="F1022" s="239" t="s">
        <v>8</v>
      </c>
      <c r="G1022" s="149">
        <f t="shared" ref="G1022:G1026" si="309">SUM(H1022+J1022)</f>
        <v>0</v>
      </c>
      <c r="H1022" s="150"/>
      <c r="I1022" s="150"/>
      <c r="J1022" s="162"/>
      <c r="K1022" s="26"/>
      <c r="L1022" s="395"/>
      <c r="M1022" s="395"/>
      <c r="N1022" s="396"/>
    </row>
    <row r="1023" spans="1:14" ht="15" hidden="1" customHeight="1" x14ac:dyDescent="0.2">
      <c r="A1023" s="307"/>
      <c r="B1023" s="307"/>
      <c r="C1023" s="26"/>
      <c r="D1023" s="307"/>
      <c r="E1023" s="307"/>
      <c r="F1023" s="10" t="s">
        <v>67</v>
      </c>
      <c r="G1023" s="149">
        <f t="shared" si="309"/>
        <v>0</v>
      </c>
      <c r="H1023" s="149">
        <f>SUM(H1022)</f>
        <v>0</v>
      </c>
      <c r="I1023" s="149">
        <f>SUM(I1022:I1022)</f>
        <v>0</v>
      </c>
      <c r="J1023" s="153">
        <f>SUM(J1022:J1022)</f>
        <v>0</v>
      </c>
      <c r="K1023" s="26"/>
      <c r="L1023" s="397"/>
      <c r="M1023" s="397"/>
      <c r="N1023" s="398"/>
    </row>
    <row r="1024" spans="1:14" ht="12.75" hidden="1" customHeight="1" x14ac:dyDescent="0.2">
      <c r="A1024" s="305" t="s">
        <v>621</v>
      </c>
      <c r="B1024" s="305"/>
      <c r="C1024" s="26"/>
      <c r="D1024" s="305"/>
      <c r="E1024" s="305"/>
      <c r="F1024" s="239" t="s">
        <v>8</v>
      </c>
      <c r="G1024" s="149">
        <f t="shared" si="309"/>
        <v>0</v>
      </c>
      <c r="H1024" s="150"/>
      <c r="I1024" s="150"/>
      <c r="J1024" s="152"/>
      <c r="K1024" s="26"/>
      <c r="L1024" s="338"/>
      <c r="M1024" s="338"/>
      <c r="N1024" s="339"/>
    </row>
    <row r="1025" spans="1:14" ht="19.5" hidden="1" customHeight="1" x14ac:dyDescent="0.2">
      <c r="A1025" s="306"/>
      <c r="B1025" s="306"/>
      <c r="C1025" s="26"/>
      <c r="D1025" s="306"/>
      <c r="E1025" s="306"/>
      <c r="F1025" s="142"/>
      <c r="G1025" s="149">
        <f t="shared" si="309"/>
        <v>0</v>
      </c>
      <c r="H1025" s="150"/>
      <c r="I1025" s="150"/>
      <c r="J1025" s="152"/>
      <c r="K1025" s="26"/>
      <c r="L1025" s="341"/>
      <c r="M1025" s="341"/>
      <c r="N1025" s="342"/>
    </row>
    <row r="1026" spans="1:14" ht="16.5" hidden="1" customHeight="1" x14ac:dyDescent="0.2">
      <c r="A1026" s="307"/>
      <c r="B1026" s="307"/>
      <c r="C1026" s="26"/>
      <c r="D1026" s="307"/>
      <c r="E1026" s="307"/>
      <c r="F1026" s="10" t="s">
        <v>67</v>
      </c>
      <c r="G1026" s="149">
        <f t="shared" si="309"/>
        <v>0</v>
      </c>
      <c r="H1026" s="149">
        <f>SUM(H1024:H1025)</f>
        <v>0</v>
      </c>
      <c r="I1026" s="149">
        <f t="shared" ref="I1026:J1026" si="310">SUM(I1024:I1025)</f>
        <v>0</v>
      </c>
      <c r="J1026" s="153">
        <f t="shared" si="310"/>
        <v>0</v>
      </c>
      <c r="K1026" s="26"/>
      <c r="L1026" s="389"/>
      <c r="M1026" s="389"/>
      <c r="N1026" s="390"/>
    </row>
    <row r="1027" spans="1:14" ht="13.5" hidden="1" customHeight="1" x14ac:dyDescent="0.2">
      <c r="A1027" s="305" t="s">
        <v>622</v>
      </c>
      <c r="B1027" s="305"/>
      <c r="C1027" s="26"/>
      <c r="D1027" s="305"/>
      <c r="E1027" s="305"/>
      <c r="F1027" s="243" t="s">
        <v>8</v>
      </c>
      <c r="G1027" s="149">
        <f t="shared" ref="G1027:G1031" si="311">SUM(H1027+J1027)</f>
        <v>0</v>
      </c>
      <c r="H1027" s="150"/>
      <c r="I1027" s="150"/>
      <c r="J1027" s="152"/>
      <c r="K1027" s="26"/>
      <c r="L1027" s="337"/>
      <c r="M1027" s="338"/>
      <c r="N1027" s="339"/>
    </row>
    <row r="1028" spans="1:14" ht="15.75" hidden="1" customHeight="1" x14ac:dyDescent="0.2">
      <c r="A1028" s="306"/>
      <c r="B1028" s="306"/>
      <c r="C1028" s="26"/>
      <c r="D1028" s="306"/>
      <c r="E1028" s="306"/>
      <c r="F1028" s="187"/>
      <c r="G1028" s="149">
        <f t="shared" si="311"/>
        <v>0</v>
      </c>
      <c r="H1028" s="150"/>
      <c r="I1028" s="150"/>
      <c r="J1028" s="152"/>
      <c r="K1028" s="26"/>
      <c r="L1028" s="340"/>
      <c r="M1028" s="341"/>
      <c r="N1028" s="342"/>
    </row>
    <row r="1029" spans="1:14" ht="21.75" hidden="1" customHeight="1" x14ac:dyDescent="0.2">
      <c r="A1029" s="307"/>
      <c r="B1029" s="307"/>
      <c r="C1029" s="25"/>
      <c r="D1029" s="307"/>
      <c r="E1029" s="307"/>
      <c r="F1029" s="10" t="s">
        <v>67</v>
      </c>
      <c r="G1029" s="149">
        <f t="shared" si="311"/>
        <v>0</v>
      </c>
      <c r="H1029" s="149">
        <f>SUM(H1027:H1028)</f>
        <v>0</v>
      </c>
      <c r="I1029" s="149">
        <f t="shared" ref="I1029:J1029" si="312">SUM(I1027:I1028)</f>
        <v>0</v>
      </c>
      <c r="J1029" s="153">
        <f t="shared" si="312"/>
        <v>0</v>
      </c>
      <c r="K1029" s="25"/>
      <c r="L1029" s="388"/>
      <c r="M1029" s="389"/>
      <c r="N1029" s="390"/>
    </row>
    <row r="1030" spans="1:14" ht="13.5" hidden="1" customHeight="1" x14ac:dyDescent="0.2">
      <c r="A1030" s="305"/>
      <c r="B1030" s="305"/>
      <c r="C1030" s="26"/>
      <c r="D1030" s="305"/>
      <c r="E1030" s="305"/>
      <c r="F1030" s="14"/>
      <c r="G1030" s="149">
        <f t="shared" si="311"/>
        <v>0</v>
      </c>
      <c r="H1030" s="150"/>
      <c r="I1030" s="156"/>
      <c r="J1030" s="162"/>
      <c r="K1030" s="26"/>
      <c r="L1030" s="337"/>
      <c r="M1030" s="338"/>
      <c r="N1030" s="339"/>
    </row>
    <row r="1031" spans="1:14" ht="13.5" hidden="1" customHeight="1" x14ac:dyDescent="0.2">
      <c r="A1031" s="307"/>
      <c r="B1031" s="307"/>
      <c r="C1031" s="26"/>
      <c r="D1031" s="307"/>
      <c r="E1031" s="307"/>
      <c r="F1031" s="10"/>
      <c r="G1031" s="149">
        <f t="shared" si="311"/>
        <v>0</v>
      </c>
      <c r="H1031" s="149">
        <f>SUM(H1030)</f>
        <v>0</v>
      </c>
      <c r="I1031" s="149">
        <f t="shared" ref="I1031:J1031" si="313">SUM(I1030)</f>
        <v>0</v>
      </c>
      <c r="J1031" s="149">
        <f t="shared" si="313"/>
        <v>0</v>
      </c>
      <c r="K1031" s="26"/>
      <c r="L1031" s="388"/>
      <c r="M1031" s="389"/>
      <c r="N1031" s="390"/>
    </row>
    <row r="1032" spans="1:14" ht="12.75" hidden="1" customHeight="1" x14ac:dyDescent="0.2">
      <c r="A1032" s="287"/>
      <c r="B1032" s="287"/>
      <c r="C1032" s="26"/>
      <c r="D1032" s="287"/>
      <c r="E1032" s="287"/>
      <c r="F1032" s="14" t="s">
        <v>8</v>
      </c>
      <c r="G1032" s="149">
        <f t="shared" si="211"/>
        <v>0</v>
      </c>
      <c r="H1032" s="150"/>
      <c r="I1032" s="156"/>
      <c r="J1032" s="162"/>
      <c r="K1032" s="26"/>
      <c r="L1032" s="303"/>
      <c r="M1032" s="304"/>
      <c r="N1032" s="304"/>
    </row>
    <row r="1033" spans="1:14" ht="12.75" hidden="1" customHeight="1" x14ac:dyDescent="0.2">
      <c r="A1033" s="287"/>
      <c r="B1033" s="287"/>
      <c r="C1033" s="26"/>
      <c r="D1033" s="287"/>
      <c r="E1033" s="287"/>
      <c r="F1033" s="10" t="s">
        <v>67</v>
      </c>
      <c r="G1033" s="149">
        <f t="shared" si="211"/>
        <v>0</v>
      </c>
      <c r="H1033" s="149">
        <f>SUM(H1032)</f>
        <v>0</v>
      </c>
      <c r="I1033" s="149">
        <f t="shared" ref="I1033:J1033" si="314">SUM(I1032)</f>
        <v>0</v>
      </c>
      <c r="J1033" s="153">
        <f t="shared" si="314"/>
        <v>0</v>
      </c>
      <c r="K1033" s="26"/>
      <c r="L1033" s="303"/>
      <c r="M1033" s="304"/>
      <c r="N1033" s="304"/>
    </row>
    <row r="1034" spans="1:14" ht="12.75" hidden="1" customHeight="1" x14ac:dyDescent="0.2">
      <c r="A1034" s="287"/>
      <c r="B1034" s="287"/>
      <c r="C1034" s="26"/>
      <c r="D1034" s="287"/>
      <c r="E1034" s="287"/>
      <c r="F1034" s="115" t="s">
        <v>8</v>
      </c>
      <c r="G1034" s="149">
        <f t="shared" si="211"/>
        <v>0</v>
      </c>
      <c r="H1034" s="150"/>
      <c r="I1034" s="150"/>
      <c r="J1034" s="152"/>
      <c r="K1034" s="26"/>
      <c r="L1034" s="303"/>
      <c r="M1034" s="304"/>
      <c r="N1034" s="304"/>
    </row>
    <row r="1035" spans="1:14" ht="12.75" hidden="1" customHeight="1" x14ac:dyDescent="0.2">
      <c r="A1035" s="287"/>
      <c r="B1035" s="287"/>
      <c r="C1035" s="26"/>
      <c r="D1035" s="287"/>
      <c r="E1035" s="287"/>
      <c r="F1035" s="68"/>
      <c r="G1035" s="149">
        <f t="shared" si="211"/>
        <v>0</v>
      </c>
      <c r="H1035" s="150"/>
      <c r="I1035" s="150"/>
      <c r="J1035" s="162"/>
      <c r="K1035" s="26"/>
      <c r="L1035" s="303"/>
      <c r="M1035" s="304"/>
      <c r="N1035" s="304"/>
    </row>
    <row r="1036" spans="1:14" ht="12.75" hidden="1" customHeight="1" x14ac:dyDescent="0.2">
      <c r="A1036" s="287"/>
      <c r="B1036" s="287"/>
      <c r="C1036" s="26"/>
      <c r="D1036" s="287"/>
      <c r="E1036" s="287"/>
      <c r="F1036" s="10" t="s">
        <v>67</v>
      </c>
      <c r="G1036" s="149">
        <f t="shared" si="211"/>
        <v>0</v>
      </c>
      <c r="H1036" s="149">
        <f>SUM(H1034:H1035)</f>
        <v>0</v>
      </c>
      <c r="I1036" s="149">
        <f t="shared" ref="I1036:J1036" si="315">SUM(I1034:I1035)</f>
        <v>0</v>
      </c>
      <c r="J1036" s="153">
        <f t="shared" si="315"/>
        <v>0</v>
      </c>
      <c r="K1036" s="26"/>
      <c r="L1036" s="303"/>
      <c r="M1036" s="304"/>
      <c r="N1036" s="304"/>
    </row>
    <row r="1037" spans="1:14" ht="12.75" hidden="1" customHeight="1" x14ac:dyDescent="0.2">
      <c r="A1037" s="287"/>
      <c r="B1037" s="287"/>
      <c r="C1037" s="26"/>
      <c r="D1037" s="287"/>
      <c r="E1037" s="305"/>
      <c r="F1037" s="115" t="s">
        <v>8</v>
      </c>
      <c r="G1037" s="149">
        <f t="shared" si="211"/>
        <v>0</v>
      </c>
      <c r="H1037" s="150"/>
      <c r="I1037" s="150"/>
      <c r="J1037" s="152"/>
      <c r="K1037" s="26"/>
      <c r="L1037" s="303"/>
      <c r="M1037" s="304"/>
      <c r="N1037" s="304"/>
    </row>
    <row r="1038" spans="1:14" ht="12.75" hidden="1" customHeight="1" x14ac:dyDescent="0.2">
      <c r="A1038" s="287"/>
      <c r="B1038" s="287"/>
      <c r="C1038" s="26"/>
      <c r="D1038" s="287"/>
      <c r="E1038" s="306"/>
      <c r="F1038" s="68"/>
      <c r="G1038" s="149">
        <f t="shared" si="211"/>
        <v>0</v>
      </c>
      <c r="H1038" s="150"/>
      <c r="I1038" s="150"/>
      <c r="J1038" s="152"/>
      <c r="K1038" s="26"/>
      <c r="L1038" s="303"/>
      <c r="M1038" s="304"/>
      <c r="N1038" s="304"/>
    </row>
    <row r="1039" spans="1:14" ht="12.75" hidden="1" customHeight="1" x14ac:dyDescent="0.2">
      <c r="A1039" s="287"/>
      <c r="B1039" s="287"/>
      <c r="C1039" s="26"/>
      <c r="D1039" s="287"/>
      <c r="E1039" s="306"/>
      <c r="F1039" s="10" t="s">
        <v>67</v>
      </c>
      <c r="G1039" s="149">
        <f t="shared" si="211"/>
        <v>0</v>
      </c>
      <c r="H1039" s="149">
        <f>SUM(H1037:H1038)</f>
        <v>0</v>
      </c>
      <c r="I1039" s="149">
        <f t="shared" ref="I1039:J1039" si="316">SUM(I1037:I1038)</f>
        <v>0</v>
      </c>
      <c r="J1039" s="153">
        <f t="shared" si="316"/>
        <v>0</v>
      </c>
      <c r="K1039" s="26"/>
      <c r="L1039" s="303"/>
      <c r="M1039" s="304"/>
      <c r="N1039" s="304"/>
    </row>
    <row r="1040" spans="1:14" ht="13.5" hidden="1" customHeight="1" x14ac:dyDescent="0.2">
      <c r="A1040" s="287"/>
      <c r="B1040" s="287"/>
      <c r="C1040" s="26"/>
      <c r="D1040" s="287"/>
      <c r="E1040" s="306"/>
      <c r="F1040" s="14" t="s">
        <v>8</v>
      </c>
      <c r="G1040" s="149">
        <f t="shared" si="211"/>
        <v>0</v>
      </c>
      <c r="H1040" s="150"/>
      <c r="I1040" s="156"/>
      <c r="J1040" s="152"/>
      <c r="K1040" s="26"/>
      <c r="L1040" s="303"/>
      <c r="M1040" s="304"/>
      <c r="N1040" s="304"/>
    </row>
    <row r="1041" spans="1:14" ht="12.75" hidden="1" customHeight="1" x14ac:dyDescent="0.2">
      <c r="A1041" s="287"/>
      <c r="B1041" s="287"/>
      <c r="C1041" s="26"/>
      <c r="D1041" s="287"/>
      <c r="E1041" s="307"/>
      <c r="F1041" s="10" t="s">
        <v>67</v>
      </c>
      <c r="G1041" s="149">
        <f t="shared" si="211"/>
        <v>0</v>
      </c>
      <c r="H1041" s="149">
        <f>SUM(H1040)</f>
        <v>0</v>
      </c>
      <c r="I1041" s="149">
        <f t="shared" ref="I1041:J1041" si="317">SUM(I1040)</f>
        <v>0</v>
      </c>
      <c r="J1041" s="153">
        <f t="shared" si="317"/>
        <v>0</v>
      </c>
      <c r="K1041" s="26"/>
      <c r="L1041" s="303"/>
      <c r="M1041" s="304"/>
      <c r="N1041" s="304"/>
    </row>
    <row r="1042" spans="1:14" ht="12.75" hidden="1" customHeight="1" x14ac:dyDescent="0.2">
      <c r="A1042" s="287"/>
      <c r="B1042" s="287"/>
      <c r="C1042" s="26"/>
      <c r="D1042" s="287"/>
      <c r="E1042" s="24"/>
      <c r="F1042" s="68" t="s">
        <v>16</v>
      </c>
      <c r="G1042" s="149">
        <f t="shared" si="211"/>
        <v>0</v>
      </c>
      <c r="H1042" s="150"/>
      <c r="I1042" s="150"/>
      <c r="J1042" s="152"/>
      <c r="K1042" s="26"/>
      <c r="L1042" s="303"/>
      <c r="M1042" s="304"/>
      <c r="N1042" s="304"/>
    </row>
    <row r="1043" spans="1:14" ht="12.75" hidden="1" customHeight="1" x14ac:dyDescent="0.2">
      <c r="A1043" s="287"/>
      <c r="B1043" s="287"/>
      <c r="C1043" s="26"/>
      <c r="D1043" s="287"/>
      <c r="E1043" s="26"/>
      <c r="F1043" s="68" t="s">
        <v>6</v>
      </c>
      <c r="G1043" s="149">
        <f t="shared" si="211"/>
        <v>0</v>
      </c>
      <c r="H1043" s="150"/>
      <c r="I1043" s="150"/>
      <c r="J1043" s="152"/>
      <c r="K1043" s="26"/>
      <c r="L1043" s="303"/>
      <c r="M1043" s="304"/>
      <c r="N1043" s="304"/>
    </row>
    <row r="1044" spans="1:14" ht="12.75" hidden="1" customHeight="1" x14ac:dyDescent="0.2">
      <c r="A1044" s="287"/>
      <c r="B1044" s="287"/>
      <c r="C1044" s="26"/>
      <c r="D1044" s="287"/>
      <c r="E1044" s="287"/>
      <c r="F1044" s="115" t="s">
        <v>8</v>
      </c>
      <c r="G1044" s="149">
        <f t="shared" si="211"/>
        <v>0</v>
      </c>
      <c r="H1044" s="150"/>
      <c r="I1044" s="150"/>
      <c r="J1044" s="152"/>
      <c r="K1044" s="26"/>
      <c r="L1044" s="303"/>
      <c r="M1044" s="304"/>
      <c r="N1044" s="304"/>
    </row>
    <row r="1045" spans="1:14" ht="21" hidden="1" customHeight="1" x14ac:dyDescent="0.2">
      <c r="A1045" s="287"/>
      <c r="B1045" s="287"/>
      <c r="C1045" s="26"/>
      <c r="D1045" s="287"/>
      <c r="E1045" s="287"/>
      <c r="F1045" s="10" t="s">
        <v>67</v>
      </c>
      <c r="G1045" s="149">
        <f t="shared" si="211"/>
        <v>0</v>
      </c>
      <c r="H1045" s="149">
        <f>SUM(H1042:H1044)</f>
        <v>0</v>
      </c>
      <c r="I1045" s="149">
        <f t="shared" ref="I1045:J1045" si="318">SUM(I1042:I1044)</f>
        <v>0</v>
      </c>
      <c r="J1045" s="153">
        <f t="shared" si="318"/>
        <v>0</v>
      </c>
      <c r="K1045" s="26"/>
      <c r="L1045" s="303"/>
      <c r="M1045" s="304"/>
      <c r="N1045" s="304"/>
    </row>
    <row r="1046" spans="1:14" ht="12.75" hidden="1" customHeight="1" x14ac:dyDescent="0.2">
      <c r="A1046" s="287"/>
      <c r="B1046" s="287"/>
      <c r="C1046" s="26"/>
      <c r="D1046" s="287"/>
      <c r="E1046" s="287"/>
      <c r="F1046" s="14" t="s">
        <v>8</v>
      </c>
      <c r="G1046" s="149">
        <f t="shared" si="211"/>
        <v>0</v>
      </c>
      <c r="H1046" s="150"/>
      <c r="I1046" s="156"/>
      <c r="J1046" s="162"/>
      <c r="K1046" s="26"/>
      <c r="L1046" s="303"/>
      <c r="M1046" s="304"/>
      <c r="N1046" s="304"/>
    </row>
    <row r="1047" spans="1:14" ht="12.75" hidden="1" customHeight="1" x14ac:dyDescent="0.2">
      <c r="A1047" s="287"/>
      <c r="B1047" s="287"/>
      <c r="C1047" s="26"/>
      <c r="D1047" s="287"/>
      <c r="E1047" s="287"/>
      <c r="F1047" s="10" t="s">
        <v>67</v>
      </c>
      <c r="G1047" s="149">
        <f t="shared" si="211"/>
        <v>0</v>
      </c>
      <c r="H1047" s="149">
        <f>SUM(H1046)</f>
        <v>0</v>
      </c>
      <c r="I1047" s="149">
        <f t="shared" ref="I1047:J1047" si="319">SUM(I1046)</f>
        <v>0</v>
      </c>
      <c r="J1047" s="153">
        <f t="shared" si="319"/>
        <v>0</v>
      </c>
      <c r="K1047" s="25"/>
      <c r="L1047" s="303"/>
      <c r="M1047" s="304"/>
      <c r="N1047" s="304"/>
    </row>
    <row r="1048" spans="1:14" ht="12.75" hidden="1" customHeight="1" x14ac:dyDescent="0.2">
      <c r="A1048" s="287"/>
      <c r="B1048" s="287"/>
      <c r="C1048" s="26"/>
      <c r="D1048" s="287"/>
      <c r="E1048" s="305"/>
      <c r="F1048" s="14"/>
      <c r="G1048" s="149">
        <f t="shared" si="211"/>
        <v>0</v>
      </c>
      <c r="H1048" s="150"/>
      <c r="I1048" s="156"/>
      <c r="J1048" s="150"/>
      <c r="K1048" s="287" t="s">
        <v>12</v>
      </c>
      <c r="L1048" s="304"/>
      <c r="M1048" s="304"/>
      <c r="N1048" s="304"/>
    </row>
    <row r="1049" spans="1:14" ht="12.75" hidden="1" customHeight="1" x14ac:dyDescent="0.2">
      <c r="A1049" s="287"/>
      <c r="B1049" s="287"/>
      <c r="C1049" s="25"/>
      <c r="D1049" s="287"/>
      <c r="E1049" s="306"/>
      <c r="F1049" s="10" t="s">
        <v>67</v>
      </c>
      <c r="G1049" s="149">
        <f t="shared" si="211"/>
        <v>0</v>
      </c>
      <c r="H1049" s="149">
        <f>SUM(H1048)</f>
        <v>0</v>
      </c>
      <c r="I1049" s="149">
        <f t="shared" ref="I1049:J1049" si="320">SUM(I1048)</f>
        <v>0</v>
      </c>
      <c r="J1049" s="149">
        <f t="shared" si="320"/>
        <v>0</v>
      </c>
      <c r="K1049" s="287"/>
      <c r="L1049" s="304"/>
      <c r="M1049" s="304"/>
      <c r="N1049" s="304"/>
    </row>
    <row r="1050" spans="1:14" ht="12.75" hidden="1" customHeight="1" x14ac:dyDescent="0.2">
      <c r="A1050" s="287" t="s">
        <v>434</v>
      </c>
      <c r="B1050" s="287" t="s">
        <v>433</v>
      </c>
      <c r="C1050" s="26"/>
      <c r="D1050" s="287" t="s">
        <v>433</v>
      </c>
      <c r="E1050" s="26"/>
      <c r="F1050" s="14" t="s">
        <v>8</v>
      </c>
      <c r="G1050" s="149">
        <f t="shared" si="211"/>
        <v>0</v>
      </c>
      <c r="H1050" s="150"/>
      <c r="I1050" s="156"/>
      <c r="J1050" s="156"/>
      <c r="K1050" s="287"/>
      <c r="L1050" s="304" t="s">
        <v>432</v>
      </c>
      <c r="M1050" s="304"/>
      <c r="N1050" s="304"/>
    </row>
    <row r="1051" spans="1:14" ht="18.75" hidden="1" customHeight="1" x14ac:dyDescent="0.2">
      <c r="A1051" s="287"/>
      <c r="B1051" s="287"/>
      <c r="C1051" s="26"/>
      <c r="D1051" s="287"/>
      <c r="E1051" s="25"/>
      <c r="F1051" s="10" t="s">
        <v>67</v>
      </c>
      <c r="G1051" s="149">
        <f t="shared" si="211"/>
        <v>0</v>
      </c>
      <c r="H1051" s="149">
        <f>SUM(H1050)</f>
        <v>0</v>
      </c>
      <c r="I1051" s="149">
        <f t="shared" ref="I1051:J1051" si="321">SUM(I1050)</f>
        <v>0</v>
      </c>
      <c r="J1051" s="149">
        <f t="shared" si="321"/>
        <v>0</v>
      </c>
      <c r="K1051" s="287"/>
      <c r="L1051" s="304"/>
      <c r="M1051" s="304"/>
      <c r="N1051" s="304"/>
    </row>
    <row r="1052" spans="1:14" ht="12.75" hidden="1" customHeight="1" x14ac:dyDescent="0.2">
      <c r="A1052" s="287" t="s">
        <v>477</v>
      </c>
      <c r="B1052" s="287" t="s">
        <v>436</v>
      </c>
      <c r="C1052" s="26"/>
      <c r="D1052" s="287" t="s">
        <v>436</v>
      </c>
      <c r="E1052" s="287" t="s">
        <v>106</v>
      </c>
      <c r="F1052" s="14" t="s">
        <v>8</v>
      </c>
      <c r="G1052" s="149">
        <f t="shared" si="211"/>
        <v>0</v>
      </c>
      <c r="H1052" s="150"/>
      <c r="I1052" s="156"/>
      <c r="J1052" s="150"/>
      <c r="K1052" s="287"/>
      <c r="L1052" s="304" t="s">
        <v>435</v>
      </c>
      <c r="M1052" s="304"/>
      <c r="N1052" s="304"/>
    </row>
    <row r="1053" spans="1:14" ht="12.75" hidden="1" customHeight="1" x14ac:dyDescent="0.2">
      <c r="A1053" s="287"/>
      <c r="B1053" s="287"/>
      <c r="C1053" s="26"/>
      <c r="D1053" s="287"/>
      <c r="E1053" s="287"/>
      <c r="F1053" s="10" t="s">
        <v>67</v>
      </c>
      <c r="G1053" s="149">
        <f t="shared" si="211"/>
        <v>0</v>
      </c>
      <c r="H1053" s="149">
        <f>SUM(H1052)</f>
        <v>0</v>
      </c>
      <c r="I1053" s="149">
        <f t="shared" ref="I1053:J1053" si="322">SUM(I1052)</f>
        <v>0</v>
      </c>
      <c r="J1053" s="149">
        <f t="shared" si="322"/>
        <v>0</v>
      </c>
      <c r="K1053" s="287"/>
      <c r="L1053" s="304"/>
      <c r="M1053" s="304"/>
      <c r="N1053" s="304"/>
    </row>
    <row r="1054" spans="1:14" ht="12.75" hidden="1" customHeight="1" x14ac:dyDescent="0.2">
      <c r="A1054" s="287" t="s">
        <v>478</v>
      </c>
      <c r="B1054" s="305" t="s">
        <v>441</v>
      </c>
      <c r="C1054" s="26"/>
      <c r="D1054" s="287" t="s">
        <v>437</v>
      </c>
      <c r="E1054" s="305" t="s">
        <v>235</v>
      </c>
      <c r="F1054" s="14" t="s">
        <v>16</v>
      </c>
      <c r="G1054" s="149">
        <f t="shared" ref="G1054:G1056" si="323">SUM(H1054+J1054)</f>
        <v>0</v>
      </c>
      <c r="H1054" s="150"/>
      <c r="I1054" s="150"/>
      <c r="J1054" s="156"/>
      <c r="K1054" s="287"/>
      <c r="L1054" s="337" t="s">
        <v>439</v>
      </c>
      <c r="M1054" s="338"/>
      <c r="N1054" s="339"/>
    </row>
    <row r="1055" spans="1:14" ht="12.75" hidden="1" customHeight="1" x14ac:dyDescent="0.2">
      <c r="A1055" s="287"/>
      <c r="B1055" s="306"/>
      <c r="C1055" s="26"/>
      <c r="D1055" s="287"/>
      <c r="E1055" s="306"/>
      <c r="F1055" s="14" t="s">
        <v>6</v>
      </c>
      <c r="G1055" s="149">
        <f t="shared" si="323"/>
        <v>0</v>
      </c>
      <c r="H1055" s="150"/>
      <c r="I1055" s="156"/>
      <c r="J1055" s="156"/>
      <c r="K1055" s="287"/>
      <c r="L1055" s="340"/>
      <c r="M1055" s="341"/>
      <c r="N1055" s="342"/>
    </row>
    <row r="1056" spans="1:14" ht="12.75" hidden="1" customHeight="1" x14ac:dyDescent="0.2">
      <c r="A1056" s="287"/>
      <c r="B1056" s="306"/>
      <c r="C1056" s="26"/>
      <c r="D1056" s="287"/>
      <c r="E1056" s="306"/>
      <c r="F1056" s="10" t="s">
        <v>67</v>
      </c>
      <c r="G1056" s="149">
        <f t="shared" si="323"/>
        <v>0</v>
      </c>
      <c r="H1056" s="149">
        <f>SUM(H1054+H1055)</f>
        <v>0</v>
      </c>
      <c r="I1056" s="149">
        <f t="shared" ref="I1056:J1056" si="324">SUM(I1054+I1055)</f>
        <v>0</v>
      </c>
      <c r="J1056" s="149">
        <f t="shared" si="324"/>
        <v>0</v>
      </c>
      <c r="K1056" s="287"/>
      <c r="L1056" s="388"/>
      <c r="M1056" s="389"/>
      <c r="N1056" s="390"/>
    </row>
    <row r="1057" spans="1:17" ht="12.75" hidden="1" customHeight="1" x14ac:dyDescent="0.2">
      <c r="A1057" s="305" t="s">
        <v>479</v>
      </c>
      <c r="B1057" s="306"/>
      <c r="C1057" s="26"/>
      <c r="D1057" s="287" t="s">
        <v>438</v>
      </c>
      <c r="E1057" s="306"/>
      <c r="F1057" s="14" t="s">
        <v>16</v>
      </c>
      <c r="G1057" s="149">
        <f t="shared" ref="G1057:G1061" si="325">SUM(H1057+J1057)</f>
        <v>0</v>
      </c>
      <c r="H1057" s="150"/>
      <c r="I1057" s="150"/>
      <c r="J1057" s="156"/>
      <c r="K1057" s="287"/>
      <c r="L1057" s="337" t="s">
        <v>440</v>
      </c>
      <c r="M1057" s="338"/>
      <c r="N1057" s="339"/>
    </row>
    <row r="1058" spans="1:17" ht="12.75" hidden="1" customHeight="1" x14ac:dyDescent="0.2">
      <c r="A1058" s="306"/>
      <c r="B1058" s="306"/>
      <c r="C1058" s="26"/>
      <c r="D1058" s="287"/>
      <c r="E1058" s="306"/>
      <c r="F1058" s="14" t="s">
        <v>6</v>
      </c>
      <c r="G1058" s="149">
        <f t="shared" si="325"/>
        <v>0</v>
      </c>
      <c r="H1058" s="150"/>
      <c r="I1058" s="156"/>
      <c r="J1058" s="156"/>
      <c r="K1058" s="287"/>
      <c r="L1058" s="340"/>
      <c r="M1058" s="341"/>
      <c r="N1058" s="342"/>
    </row>
    <row r="1059" spans="1:17" ht="12.75" hidden="1" customHeight="1" x14ac:dyDescent="0.2">
      <c r="A1059" s="307"/>
      <c r="B1059" s="307"/>
      <c r="C1059" s="26"/>
      <c r="D1059" s="287"/>
      <c r="E1059" s="307"/>
      <c r="F1059" s="10" t="s">
        <v>67</v>
      </c>
      <c r="G1059" s="149">
        <f t="shared" si="325"/>
        <v>0</v>
      </c>
      <c r="H1059" s="149">
        <f>SUM(H1057+H1058)</f>
        <v>0</v>
      </c>
      <c r="I1059" s="149">
        <f t="shared" ref="I1059" si="326">SUM(I1057+I1058)</f>
        <v>0</v>
      </c>
      <c r="J1059" s="149">
        <f t="shared" ref="J1059" si="327">SUM(J1057+J1058)</f>
        <v>0</v>
      </c>
      <c r="K1059" s="287"/>
      <c r="L1059" s="388"/>
      <c r="M1059" s="389"/>
      <c r="N1059" s="390"/>
    </row>
    <row r="1060" spans="1:17" ht="12.75" hidden="1" customHeight="1" x14ac:dyDescent="0.2">
      <c r="A1060" s="305" t="s">
        <v>480</v>
      </c>
      <c r="B1060" s="305"/>
      <c r="C1060" s="26"/>
      <c r="D1060" s="305"/>
      <c r="E1060" s="305"/>
      <c r="F1060" s="14" t="s">
        <v>8</v>
      </c>
      <c r="G1060" s="149">
        <f t="shared" si="325"/>
        <v>0</v>
      </c>
      <c r="H1060" s="150"/>
      <c r="I1060" s="156"/>
      <c r="J1060" s="150"/>
      <c r="K1060" s="287"/>
      <c r="L1060" s="304"/>
      <c r="M1060" s="304"/>
      <c r="N1060" s="304"/>
    </row>
    <row r="1061" spans="1:17" ht="24" hidden="1" customHeight="1" x14ac:dyDescent="0.2">
      <c r="A1061" s="307"/>
      <c r="B1061" s="307"/>
      <c r="C1061" s="25"/>
      <c r="D1061" s="307"/>
      <c r="E1061" s="307"/>
      <c r="F1061" s="10" t="s">
        <v>67</v>
      </c>
      <c r="G1061" s="149">
        <f t="shared" si="325"/>
        <v>0</v>
      </c>
      <c r="H1061" s="149">
        <f>SUM(H1060)</f>
        <v>0</v>
      </c>
      <c r="I1061" s="149">
        <f t="shared" ref="I1061:J1061" si="328">SUM(I1060)</f>
        <v>0</v>
      </c>
      <c r="J1061" s="149">
        <f t="shared" si="328"/>
        <v>0</v>
      </c>
      <c r="K1061" s="287"/>
      <c r="L1061" s="304"/>
      <c r="M1061" s="304"/>
      <c r="N1061" s="304"/>
    </row>
    <row r="1062" spans="1:17" ht="19.5" customHeight="1" x14ac:dyDescent="0.2">
      <c r="A1062" s="311" t="s">
        <v>81</v>
      </c>
      <c r="B1062" s="311"/>
      <c r="C1062" s="311"/>
      <c r="D1062" s="311"/>
      <c r="E1062" s="311"/>
      <c r="F1062" s="311"/>
      <c r="G1062" s="151">
        <f t="shared" si="211"/>
        <v>13.5</v>
      </c>
      <c r="H1062" s="151">
        <f>SUM(H990+H1009+H1012+H1014+H1016)</f>
        <v>15.2</v>
      </c>
      <c r="I1062" s="151">
        <f t="shared" ref="I1062:J1062" si="329">SUM(I990+I1009+I1012+I1014+I1016)</f>
        <v>0</v>
      </c>
      <c r="J1062" s="151">
        <f t="shared" si="329"/>
        <v>-1.7</v>
      </c>
      <c r="K1062" s="292"/>
      <c r="L1062" s="292"/>
      <c r="M1062" s="292"/>
      <c r="N1062" s="292"/>
    </row>
    <row r="1063" spans="1:17" ht="14.25" customHeight="1" x14ac:dyDescent="0.2">
      <c r="A1063" s="311" t="s">
        <v>54</v>
      </c>
      <c r="B1063" s="311"/>
      <c r="C1063" s="311"/>
      <c r="D1063" s="311"/>
      <c r="E1063" s="311"/>
      <c r="F1063" s="311"/>
      <c r="G1063" s="151">
        <f t="shared" ref="G1063:G1097" si="330">SUM(H1063+J1063)</f>
        <v>0</v>
      </c>
      <c r="H1063" s="151">
        <f>SUM(H990)</f>
        <v>1.7</v>
      </c>
      <c r="I1063" s="151">
        <f t="shared" ref="I1063:J1063" si="331">SUM(I990)</f>
        <v>0</v>
      </c>
      <c r="J1063" s="151">
        <f t="shared" si="331"/>
        <v>-1.7</v>
      </c>
      <c r="K1063" s="292"/>
      <c r="L1063" s="292"/>
      <c r="M1063" s="292"/>
      <c r="N1063" s="292"/>
      <c r="O1063" s="1" t="s">
        <v>79</v>
      </c>
      <c r="Q1063" s="2"/>
    </row>
    <row r="1064" spans="1:17" ht="12.75" hidden="1" customHeight="1" x14ac:dyDescent="0.2">
      <c r="A1064" s="324" t="s">
        <v>481</v>
      </c>
      <c r="B1064" s="325"/>
      <c r="C1064" s="325"/>
      <c r="D1064" s="325"/>
      <c r="E1064" s="325"/>
      <c r="F1064" s="326"/>
      <c r="G1064" s="151">
        <f t="shared" si="330"/>
        <v>0</v>
      </c>
      <c r="H1064" s="151">
        <f>SUM(H945)</f>
        <v>0</v>
      </c>
      <c r="I1064" s="151">
        <f t="shared" ref="I1064:J1064" si="332">SUM(I945)</f>
        <v>0</v>
      </c>
      <c r="J1064" s="151">
        <f t="shared" si="332"/>
        <v>0</v>
      </c>
      <c r="K1064" s="292"/>
      <c r="L1064" s="292"/>
      <c r="M1064" s="292"/>
      <c r="N1064" s="292"/>
      <c r="Q1064" s="2"/>
    </row>
    <row r="1065" spans="1:17" ht="12.75" customHeight="1" x14ac:dyDescent="0.2">
      <c r="A1065" s="324" t="s">
        <v>482</v>
      </c>
      <c r="B1065" s="325"/>
      <c r="C1065" s="325"/>
      <c r="D1065" s="325"/>
      <c r="E1065" s="325"/>
      <c r="F1065" s="326"/>
      <c r="G1065" s="151">
        <f t="shared" si="330"/>
        <v>0</v>
      </c>
      <c r="H1065" s="151">
        <f>SUM(H950)</f>
        <v>0.4</v>
      </c>
      <c r="I1065" s="151">
        <f t="shared" ref="I1065:J1065" si="333">SUM(I950)</f>
        <v>0</v>
      </c>
      <c r="J1065" s="151">
        <f t="shared" si="333"/>
        <v>-0.4</v>
      </c>
      <c r="K1065" s="292"/>
      <c r="L1065" s="292"/>
      <c r="M1065" s="292"/>
      <c r="N1065" s="292"/>
      <c r="Q1065" s="2"/>
    </row>
    <row r="1066" spans="1:17" ht="12.75" customHeight="1" x14ac:dyDescent="0.2">
      <c r="A1066" s="324" t="s">
        <v>483</v>
      </c>
      <c r="B1066" s="325"/>
      <c r="C1066" s="325"/>
      <c r="D1066" s="325"/>
      <c r="E1066" s="325"/>
      <c r="F1066" s="326"/>
      <c r="G1066" s="151">
        <f t="shared" si="330"/>
        <v>0</v>
      </c>
      <c r="H1066" s="151">
        <f>SUM(H955+H1056)</f>
        <v>0</v>
      </c>
      <c r="I1066" s="151">
        <f>SUM(I955+I1056)</f>
        <v>0</v>
      </c>
      <c r="J1066" s="151">
        <f>SUM(J955+J1056)</f>
        <v>0</v>
      </c>
      <c r="K1066" s="292"/>
      <c r="L1066" s="292"/>
      <c r="M1066" s="292"/>
      <c r="N1066" s="292"/>
      <c r="Q1066" s="2"/>
    </row>
    <row r="1067" spans="1:17" ht="12.75" hidden="1" customHeight="1" x14ac:dyDescent="0.2">
      <c r="A1067" s="324" t="s">
        <v>484</v>
      </c>
      <c r="B1067" s="325"/>
      <c r="C1067" s="325"/>
      <c r="D1067" s="325"/>
      <c r="E1067" s="325"/>
      <c r="F1067" s="326"/>
      <c r="G1067" s="151">
        <f t="shared" si="330"/>
        <v>0</v>
      </c>
      <c r="H1067" s="151">
        <f>SUM(H960)</f>
        <v>0</v>
      </c>
      <c r="I1067" s="151">
        <f t="shared" ref="I1067:J1067" si="334">SUM(I960)</f>
        <v>0</v>
      </c>
      <c r="J1067" s="151">
        <f t="shared" si="334"/>
        <v>0</v>
      </c>
      <c r="K1067" s="292"/>
      <c r="L1067" s="292"/>
      <c r="M1067" s="292"/>
      <c r="N1067" s="292"/>
      <c r="Q1067" s="2"/>
    </row>
    <row r="1068" spans="1:17" ht="12.75" hidden="1" customHeight="1" x14ac:dyDescent="0.2">
      <c r="A1068" s="324" t="s">
        <v>485</v>
      </c>
      <c r="B1068" s="325"/>
      <c r="C1068" s="325"/>
      <c r="D1068" s="325"/>
      <c r="E1068" s="325"/>
      <c r="F1068" s="326"/>
      <c r="G1068" s="151">
        <f t="shared" si="330"/>
        <v>0</v>
      </c>
      <c r="H1068" s="151">
        <f>SUM(H964)</f>
        <v>0</v>
      </c>
      <c r="I1068" s="151">
        <f t="shared" ref="I1068:J1068" si="335">SUM(I964)</f>
        <v>0</v>
      </c>
      <c r="J1068" s="151">
        <f t="shared" si="335"/>
        <v>0</v>
      </c>
      <c r="K1068" s="292"/>
      <c r="L1068" s="292"/>
      <c r="M1068" s="292"/>
      <c r="N1068" s="292"/>
      <c r="Q1068" s="2"/>
    </row>
    <row r="1069" spans="1:17" ht="12.75" hidden="1" customHeight="1" x14ac:dyDescent="0.2">
      <c r="A1069" s="324" t="s">
        <v>486</v>
      </c>
      <c r="B1069" s="325"/>
      <c r="C1069" s="325"/>
      <c r="D1069" s="325"/>
      <c r="E1069" s="325"/>
      <c r="F1069" s="326"/>
      <c r="G1069" s="151">
        <f t="shared" si="330"/>
        <v>0</v>
      </c>
      <c r="H1069" s="151">
        <f>SUM(H969)</f>
        <v>0</v>
      </c>
      <c r="I1069" s="151">
        <f t="shared" ref="I1069:J1069" si="336">SUM(I969)</f>
        <v>0</v>
      </c>
      <c r="J1069" s="151">
        <f t="shared" si="336"/>
        <v>0</v>
      </c>
      <c r="K1069" s="292"/>
      <c r="L1069" s="292"/>
      <c r="M1069" s="292"/>
      <c r="N1069" s="292"/>
      <c r="Q1069" s="2"/>
    </row>
    <row r="1070" spans="1:17" ht="12.75" hidden="1" customHeight="1" x14ac:dyDescent="0.2">
      <c r="A1070" s="324" t="s">
        <v>487</v>
      </c>
      <c r="B1070" s="325"/>
      <c r="C1070" s="325"/>
      <c r="D1070" s="325"/>
      <c r="E1070" s="325"/>
      <c r="F1070" s="326"/>
      <c r="G1070" s="151">
        <f t="shared" si="330"/>
        <v>0</v>
      </c>
      <c r="H1070" s="151">
        <f>SUM(H972)</f>
        <v>0</v>
      </c>
      <c r="I1070" s="151">
        <f t="shared" ref="I1070:J1070" si="337">SUM(I972)</f>
        <v>0</v>
      </c>
      <c r="J1070" s="151">
        <f t="shared" si="337"/>
        <v>0</v>
      </c>
      <c r="K1070" s="292"/>
      <c r="L1070" s="292"/>
      <c r="M1070" s="292"/>
      <c r="N1070" s="292"/>
      <c r="Q1070" s="2"/>
    </row>
    <row r="1071" spans="1:17" ht="12.75" hidden="1" customHeight="1" x14ac:dyDescent="0.2">
      <c r="A1071" s="324" t="s">
        <v>488</v>
      </c>
      <c r="B1071" s="325"/>
      <c r="C1071" s="325"/>
      <c r="D1071" s="325"/>
      <c r="E1071" s="325"/>
      <c r="F1071" s="326"/>
      <c r="G1071" s="151">
        <f t="shared" si="330"/>
        <v>0</v>
      </c>
      <c r="H1071" s="151">
        <f>SUM(H976)</f>
        <v>0</v>
      </c>
      <c r="I1071" s="151">
        <f t="shared" ref="I1071:J1071" si="338">SUM(I976)</f>
        <v>0</v>
      </c>
      <c r="J1071" s="151">
        <f t="shared" si="338"/>
        <v>0</v>
      </c>
      <c r="K1071" s="292"/>
      <c r="L1071" s="292"/>
      <c r="M1071" s="292"/>
      <c r="N1071" s="292"/>
      <c r="Q1071" s="2"/>
    </row>
    <row r="1072" spans="1:17" ht="12.75" customHeight="1" x14ac:dyDescent="0.2">
      <c r="A1072" s="324" t="s">
        <v>489</v>
      </c>
      <c r="B1072" s="325"/>
      <c r="C1072" s="325"/>
      <c r="D1072" s="325"/>
      <c r="E1072" s="325"/>
      <c r="F1072" s="326"/>
      <c r="G1072" s="151">
        <f t="shared" si="330"/>
        <v>0</v>
      </c>
      <c r="H1072" s="151">
        <f>SUM(H981)</f>
        <v>1</v>
      </c>
      <c r="I1072" s="151">
        <f t="shared" ref="I1072:J1072" si="339">SUM(I981)</f>
        <v>0</v>
      </c>
      <c r="J1072" s="151">
        <f t="shared" si="339"/>
        <v>-1</v>
      </c>
      <c r="K1072" s="292"/>
      <c r="L1072" s="292"/>
      <c r="M1072" s="292"/>
      <c r="N1072" s="292"/>
      <c r="Q1072" s="2"/>
    </row>
    <row r="1073" spans="1:17" ht="12.75" customHeight="1" x14ac:dyDescent="0.2">
      <c r="A1073" s="324" t="s">
        <v>490</v>
      </c>
      <c r="B1073" s="325"/>
      <c r="C1073" s="325"/>
      <c r="D1073" s="325"/>
      <c r="E1073" s="325"/>
      <c r="F1073" s="326"/>
      <c r="G1073" s="151">
        <f t="shared" si="330"/>
        <v>0</v>
      </c>
      <c r="H1073" s="151">
        <f>SUM(H986)</f>
        <v>0.3</v>
      </c>
      <c r="I1073" s="151">
        <f t="shared" ref="I1073:J1073" si="340">SUM(I986)</f>
        <v>0</v>
      </c>
      <c r="J1073" s="151">
        <f t="shared" si="340"/>
        <v>-0.3</v>
      </c>
      <c r="K1073" s="292"/>
      <c r="L1073" s="292"/>
      <c r="M1073" s="292"/>
      <c r="N1073" s="292"/>
      <c r="Q1073" s="2"/>
    </row>
    <row r="1074" spans="1:17" ht="12.75" hidden="1" customHeight="1" x14ac:dyDescent="0.2">
      <c r="A1074" s="324" t="s">
        <v>491</v>
      </c>
      <c r="B1074" s="325"/>
      <c r="C1074" s="325"/>
      <c r="D1074" s="325"/>
      <c r="E1074" s="325"/>
      <c r="F1074" s="326"/>
      <c r="G1074" s="151">
        <f t="shared" si="330"/>
        <v>0</v>
      </c>
      <c r="H1074" s="151">
        <f>SUM(H989)</f>
        <v>0</v>
      </c>
      <c r="I1074" s="151">
        <f t="shared" ref="I1074:J1074" si="341">SUM(I989)</f>
        <v>0</v>
      </c>
      <c r="J1074" s="151">
        <f t="shared" si="341"/>
        <v>0</v>
      </c>
      <c r="K1074" s="292"/>
      <c r="L1074" s="292"/>
      <c r="M1074" s="292"/>
      <c r="N1074" s="292"/>
      <c r="Q1074" s="2"/>
    </row>
    <row r="1075" spans="1:17" ht="12.75" hidden="1" customHeight="1" x14ac:dyDescent="0.2">
      <c r="A1075" s="324" t="s">
        <v>492</v>
      </c>
      <c r="B1075" s="325"/>
      <c r="C1075" s="325"/>
      <c r="D1075" s="325"/>
      <c r="E1075" s="325"/>
      <c r="F1075" s="326"/>
      <c r="G1075" s="151">
        <f t="shared" si="330"/>
        <v>0</v>
      </c>
      <c r="H1075" s="151"/>
      <c r="I1075" s="151"/>
      <c r="J1075" s="151"/>
      <c r="K1075" s="292"/>
      <c r="L1075" s="292"/>
      <c r="M1075" s="292"/>
      <c r="N1075" s="292"/>
      <c r="Q1075" s="2"/>
    </row>
    <row r="1076" spans="1:17" ht="12.75" hidden="1" customHeight="1" x14ac:dyDescent="0.2">
      <c r="A1076" s="324" t="s">
        <v>602</v>
      </c>
      <c r="B1076" s="325"/>
      <c r="C1076" s="325"/>
      <c r="D1076" s="325"/>
      <c r="E1076" s="325"/>
      <c r="F1076" s="326"/>
      <c r="G1076" s="151">
        <f t="shared" si="330"/>
        <v>0</v>
      </c>
      <c r="H1076" s="151"/>
      <c r="I1076" s="151"/>
      <c r="J1076" s="151"/>
      <c r="K1076" s="292"/>
      <c r="L1076" s="292"/>
      <c r="M1076" s="292"/>
      <c r="N1076" s="292"/>
      <c r="Q1076" s="2"/>
    </row>
    <row r="1077" spans="1:17" ht="12.75" hidden="1" customHeight="1" x14ac:dyDescent="0.2">
      <c r="A1077" s="311" t="s">
        <v>78</v>
      </c>
      <c r="B1077" s="311"/>
      <c r="C1077" s="311"/>
      <c r="D1077" s="311"/>
      <c r="E1077" s="311"/>
      <c r="F1077" s="311"/>
      <c r="G1077" s="151">
        <f t="shared" si="330"/>
        <v>0</v>
      </c>
      <c r="H1077" s="151"/>
      <c r="I1077" s="151"/>
      <c r="J1077" s="151"/>
      <c r="K1077" s="292"/>
      <c r="L1077" s="292"/>
      <c r="M1077" s="292"/>
      <c r="N1077" s="292"/>
    </row>
    <row r="1078" spans="1:17" ht="12.75" customHeight="1" x14ac:dyDescent="0.2">
      <c r="A1078" s="311" t="s">
        <v>53</v>
      </c>
      <c r="B1078" s="311"/>
      <c r="C1078" s="311"/>
      <c r="D1078" s="311"/>
      <c r="E1078" s="311"/>
      <c r="F1078" s="311"/>
      <c r="G1078" s="151">
        <f t="shared" si="330"/>
        <v>7</v>
      </c>
      <c r="H1078" s="151">
        <f>SUM(H1009+H1012)</f>
        <v>7</v>
      </c>
      <c r="I1078" s="151">
        <f t="shared" ref="I1078:J1078" si="342">SUM(I1009+I1012)</f>
        <v>0</v>
      </c>
      <c r="J1078" s="151">
        <f t="shared" si="342"/>
        <v>0</v>
      </c>
      <c r="K1078" s="292"/>
      <c r="L1078" s="292"/>
      <c r="M1078" s="292"/>
      <c r="N1078" s="292"/>
    </row>
    <row r="1079" spans="1:17" ht="12.75" hidden="1" customHeight="1" x14ac:dyDescent="0.2">
      <c r="A1079" s="311" t="s">
        <v>57</v>
      </c>
      <c r="B1079" s="311"/>
      <c r="C1079" s="311"/>
      <c r="D1079" s="311"/>
      <c r="E1079" s="311"/>
      <c r="F1079" s="311"/>
      <c r="G1079" s="151">
        <f t="shared" si="330"/>
        <v>0</v>
      </c>
      <c r="H1079" s="151"/>
      <c r="I1079" s="151"/>
      <c r="J1079" s="151"/>
      <c r="K1079" s="292"/>
      <c r="L1079" s="292"/>
      <c r="M1079" s="292"/>
      <c r="N1079" s="292"/>
    </row>
    <row r="1080" spans="1:17" ht="12.75" hidden="1" customHeight="1" x14ac:dyDescent="0.2">
      <c r="A1080" s="311" t="s">
        <v>70</v>
      </c>
      <c r="B1080" s="311"/>
      <c r="C1080" s="311"/>
      <c r="D1080" s="311"/>
      <c r="E1080" s="311"/>
      <c r="F1080" s="311"/>
      <c r="G1080" s="151">
        <f t="shared" si="330"/>
        <v>0</v>
      </c>
      <c r="H1080" s="151"/>
      <c r="I1080" s="151"/>
      <c r="J1080" s="151"/>
      <c r="K1080" s="292"/>
      <c r="L1080" s="292"/>
      <c r="M1080" s="292"/>
      <c r="N1080" s="292"/>
    </row>
    <row r="1081" spans="1:17" ht="12.75" hidden="1" customHeight="1" x14ac:dyDescent="0.2">
      <c r="A1081" s="311" t="s">
        <v>63</v>
      </c>
      <c r="B1081" s="311"/>
      <c r="C1081" s="311"/>
      <c r="D1081" s="311"/>
      <c r="E1081" s="311"/>
      <c r="F1081" s="311"/>
      <c r="G1081" s="151">
        <f t="shared" si="330"/>
        <v>0</v>
      </c>
      <c r="H1081" s="151"/>
      <c r="I1081" s="151"/>
      <c r="J1081" s="151"/>
      <c r="K1081" s="292"/>
      <c r="L1081" s="292"/>
      <c r="M1081" s="292"/>
      <c r="N1081" s="292"/>
    </row>
    <row r="1082" spans="1:17" ht="12.75" customHeight="1" x14ac:dyDescent="0.2">
      <c r="A1082" s="311" t="s">
        <v>64</v>
      </c>
      <c r="B1082" s="311"/>
      <c r="C1082" s="311"/>
      <c r="D1082" s="311"/>
      <c r="E1082" s="311"/>
      <c r="F1082" s="311"/>
      <c r="G1082" s="151">
        <f t="shared" si="330"/>
        <v>6.5</v>
      </c>
      <c r="H1082" s="151">
        <f>SUM(H1014+H1016)</f>
        <v>6.5</v>
      </c>
      <c r="I1082" s="151">
        <f t="shared" ref="I1082:J1082" si="343">SUM(I1014+I1016)</f>
        <v>0</v>
      </c>
      <c r="J1082" s="151">
        <f t="shared" si="343"/>
        <v>0</v>
      </c>
      <c r="K1082" s="292"/>
      <c r="L1082" s="292"/>
      <c r="M1082" s="292"/>
      <c r="N1082" s="292"/>
    </row>
    <row r="1083" spans="1:17" ht="12.75" hidden="1" customHeight="1" x14ac:dyDescent="0.2">
      <c r="A1083" s="311" t="s">
        <v>60</v>
      </c>
      <c r="B1083" s="311"/>
      <c r="C1083" s="311"/>
      <c r="D1083" s="311"/>
      <c r="E1083" s="311"/>
      <c r="F1083" s="311"/>
      <c r="G1083" s="151">
        <f t="shared" si="330"/>
        <v>0</v>
      </c>
      <c r="H1083" s="151">
        <f>SUM(H901)</f>
        <v>0</v>
      </c>
      <c r="I1083" s="151">
        <f t="shared" ref="I1083:J1083" si="344">SUM(I901)</f>
        <v>0</v>
      </c>
      <c r="J1083" s="151">
        <f t="shared" si="344"/>
        <v>0</v>
      </c>
      <c r="K1083" s="292"/>
      <c r="L1083" s="292"/>
      <c r="M1083" s="292"/>
      <c r="N1083" s="292"/>
    </row>
    <row r="1084" spans="1:17" ht="12" hidden="1" customHeight="1" x14ac:dyDescent="0.2">
      <c r="A1084" s="311" t="s">
        <v>55</v>
      </c>
      <c r="B1084" s="311"/>
      <c r="C1084" s="311"/>
      <c r="D1084" s="311"/>
      <c r="E1084" s="311"/>
      <c r="F1084" s="311"/>
      <c r="G1084" s="151">
        <f t="shared" si="330"/>
        <v>0</v>
      </c>
      <c r="H1084" s="151">
        <f>SUM(H940)</f>
        <v>0</v>
      </c>
      <c r="I1084" s="151">
        <f t="shared" ref="I1084:J1084" si="345">SUM(I940)</f>
        <v>0</v>
      </c>
      <c r="J1084" s="151">
        <f t="shared" si="345"/>
        <v>0</v>
      </c>
      <c r="K1084" s="292"/>
      <c r="L1084" s="292"/>
      <c r="M1084" s="292"/>
      <c r="N1084" s="292"/>
    </row>
    <row r="1085" spans="1:17" ht="12" hidden="1" customHeight="1" x14ac:dyDescent="0.2">
      <c r="A1085" s="324" t="s">
        <v>465</v>
      </c>
      <c r="B1085" s="325"/>
      <c r="C1085" s="325"/>
      <c r="D1085" s="325"/>
      <c r="E1085" s="325"/>
      <c r="F1085" s="326"/>
      <c r="G1085" s="151">
        <f t="shared" si="330"/>
        <v>0</v>
      </c>
      <c r="H1085" s="156">
        <f>SUM(H908)</f>
        <v>0</v>
      </c>
      <c r="I1085" s="156">
        <f t="shared" ref="I1085:J1085" si="346">SUM(I908)</f>
        <v>0</v>
      </c>
      <c r="J1085" s="156">
        <f t="shared" si="346"/>
        <v>0</v>
      </c>
      <c r="K1085" s="292"/>
      <c r="L1085" s="292"/>
      <c r="M1085" s="292"/>
      <c r="N1085" s="292"/>
    </row>
    <row r="1086" spans="1:17" ht="12" hidden="1" customHeight="1" x14ac:dyDescent="0.2">
      <c r="A1086" s="324" t="s">
        <v>466</v>
      </c>
      <c r="B1086" s="325"/>
      <c r="C1086" s="325"/>
      <c r="D1086" s="325"/>
      <c r="E1086" s="325"/>
      <c r="F1086" s="326"/>
      <c r="G1086" s="151">
        <f t="shared" si="330"/>
        <v>0</v>
      </c>
      <c r="H1086" s="156">
        <f>SUM(H912)</f>
        <v>0</v>
      </c>
      <c r="I1086" s="156">
        <f t="shared" ref="I1086:J1086" si="347">SUM(I912)</f>
        <v>0</v>
      </c>
      <c r="J1086" s="156">
        <f t="shared" si="347"/>
        <v>0</v>
      </c>
      <c r="K1086" s="292"/>
      <c r="L1086" s="292"/>
      <c r="M1086" s="292"/>
      <c r="N1086" s="292"/>
    </row>
    <row r="1087" spans="1:17" ht="12" hidden="1" customHeight="1" x14ac:dyDescent="0.2">
      <c r="A1087" s="324" t="s">
        <v>467</v>
      </c>
      <c r="B1087" s="325"/>
      <c r="C1087" s="325"/>
      <c r="D1087" s="325"/>
      <c r="E1087" s="325"/>
      <c r="F1087" s="326"/>
      <c r="G1087" s="151">
        <f t="shared" si="330"/>
        <v>0</v>
      </c>
      <c r="H1087" s="156">
        <f>SUM(H915)</f>
        <v>0</v>
      </c>
      <c r="I1087" s="156">
        <f t="shared" ref="I1087:J1087" si="348">SUM(I915)</f>
        <v>0</v>
      </c>
      <c r="J1087" s="156">
        <f t="shared" si="348"/>
        <v>0</v>
      </c>
      <c r="K1087" s="292"/>
      <c r="L1087" s="292"/>
      <c r="M1087" s="292"/>
      <c r="N1087" s="292"/>
    </row>
    <row r="1088" spans="1:17" ht="12" hidden="1" customHeight="1" x14ac:dyDescent="0.2">
      <c r="A1088" s="324" t="s">
        <v>468</v>
      </c>
      <c r="B1088" s="325"/>
      <c r="C1088" s="325"/>
      <c r="D1088" s="325"/>
      <c r="E1088" s="325"/>
      <c r="F1088" s="326"/>
      <c r="G1088" s="151">
        <f t="shared" si="330"/>
        <v>0</v>
      </c>
      <c r="H1088" s="156">
        <f>SUM(H918)</f>
        <v>0</v>
      </c>
      <c r="I1088" s="156">
        <f t="shared" ref="I1088:J1088" si="349">SUM(I918)</f>
        <v>0</v>
      </c>
      <c r="J1088" s="156">
        <f t="shared" si="349"/>
        <v>0</v>
      </c>
      <c r="K1088" s="292"/>
      <c r="L1088" s="292"/>
      <c r="M1088" s="292"/>
      <c r="N1088" s="292"/>
    </row>
    <row r="1089" spans="1:14" ht="12" hidden="1" customHeight="1" x14ac:dyDescent="0.2">
      <c r="A1089" s="324" t="s">
        <v>469</v>
      </c>
      <c r="B1089" s="325"/>
      <c r="C1089" s="325"/>
      <c r="D1089" s="325"/>
      <c r="E1089" s="325"/>
      <c r="F1089" s="326"/>
      <c r="G1089" s="151">
        <f t="shared" si="330"/>
        <v>0</v>
      </c>
      <c r="H1089" s="156">
        <f>SUM(H921)</f>
        <v>0</v>
      </c>
      <c r="I1089" s="156">
        <f t="shared" ref="I1089:J1089" si="350">SUM(I921)</f>
        <v>0</v>
      </c>
      <c r="J1089" s="156">
        <f t="shared" si="350"/>
        <v>0</v>
      </c>
      <c r="K1089" s="292"/>
      <c r="L1089" s="292"/>
      <c r="M1089" s="292"/>
      <c r="N1089" s="292"/>
    </row>
    <row r="1090" spans="1:14" ht="12" hidden="1" customHeight="1" x14ac:dyDescent="0.2">
      <c r="A1090" s="324" t="s">
        <v>470</v>
      </c>
      <c r="B1090" s="325"/>
      <c r="C1090" s="325"/>
      <c r="D1090" s="325"/>
      <c r="E1090" s="325"/>
      <c r="F1090" s="326"/>
      <c r="G1090" s="151">
        <f t="shared" si="330"/>
        <v>0</v>
      </c>
      <c r="H1090" s="156">
        <f>SUM(H924)</f>
        <v>0</v>
      </c>
      <c r="I1090" s="156">
        <f t="shared" ref="I1090:J1090" si="351">SUM(I924)</f>
        <v>0</v>
      </c>
      <c r="J1090" s="156">
        <f t="shared" si="351"/>
        <v>0</v>
      </c>
      <c r="K1090" s="292"/>
      <c r="L1090" s="292"/>
      <c r="M1090" s="292"/>
      <c r="N1090" s="292"/>
    </row>
    <row r="1091" spans="1:14" ht="12" hidden="1" customHeight="1" x14ac:dyDescent="0.2">
      <c r="A1091" s="324" t="s">
        <v>471</v>
      </c>
      <c r="B1091" s="325"/>
      <c r="C1091" s="325"/>
      <c r="D1091" s="325"/>
      <c r="E1091" s="325"/>
      <c r="F1091" s="326"/>
      <c r="G1091" s="151">
        <f t="shared" si="330"/>
        <v>0</v>
      </c>
      <c r="H1091" s="156">
        <f>SUM(H927)</f>
        <v>0</v>
      </c>
      <c r="I1091" s="156">
        <f t="shared" ref="I1091:J1091" si="352">SUM(I927)</f>
        <v>0</v>
      </c>
      <c r="J1091" s="156">
        <f t="shared" si="352"/>
        <v>0</v>
      </c>
      <c r="K1091" s="292"/>
      <c r="L1091" s="292"/>
      <c r="M1091" s="292"/>
      <c r="N1091" s="292"/>
    </row>
    <row r="1092" spans="1:14" ht="12" hidden="1" customHeight="1" x14ac:dyDescent="0.2">
      <c r="A1092" s="324" t="s">
        <v>472</v>
      </c>
      <c r="B1092" s="325"/>
      <c r="C1092" s="325"/>
      <c r="D1092" s="325"/>
      <c r="E1092" s="325"/>
      <c r="F1092" s="326"/>
      <c r="G1092" s="151">
        <f t="shared" si="330"/>
        <v>0</v>
      </c>
      <c r="H1092" s="156">
        <f>SUM(H930)</f>
        <v>0</v>
      </c>
      <c r="I1092" s="156">
        <f t="shared" ref="I1092:J1092" si="353">SUM(I930)</f>
        <v>0</v>
      </c>
      <c r="J1092" s="156">
        <f t="shared" si="353"/>
        <v>0</v>
      </c>
      <c r="K1092" s="292"/>
      <c r="L1092" s="292"/>
      <c r="M1092" s="292"/>
      <c r="N1092" s="292"/>
    </row>
    <row r="1093" spans="1:14" ht="12" hidden="1" customHeight="1" x14ac:dyDescent="0.2">
      <c r="A1093" s="324" t="s">
        <v>473</v>
      </c>
      <c r="B1093" s="325"/>
      <c r="C1093" s="325"/>
      <c r="D1093" s="325"/>
      <c r="E1093" s="325"/>
      <c r="F1093" s="326"/>
      <c r="G1093" s="151">
        <f t="shared" si="330"/>
        <v>0</v>
      </c>
      <c r="H1093" s="156">
        <f>SUM(H933)</f>
        <v>0</v>
      </c>
      <c r="I1093" s="156">
        <f t="shared" ref="I1093:J1093" si="354">SUM(I933)</f>
        <v>0</v>
      </c>
      <c r="J1093" s="156">
        <f t="shared" si="354"/>
        <v>0</v>
      </c>
      <c r="K1093" s="292"/>
      <c r="L1093" s="292"/>
      <c r="M1093" s="292"/>
      <c r="N1093" s="292"/>
    </row>
    <row r="1094" spans="1:14" ht="12" hidden="1" customHeight="1" x14ac:dyDescent="0.2">
      <c r="A1094" s="324" t="s">
        <v>474</v>
      </c>
      <c r="B1094" s="325"/>
      <c r="C1094" s="325"/>
      <c r="D1094" s="325"/>
      <c r="E1094" s="325"/>
      <c r="F1094" s="326"/>
      <c r="G1094" s="151">
        <f t="shared" si="330"/>
        <v>0</v>
      </c>
      <c r="H1094" s="156">
        <f>SUM(H936)</f>
        <v>0</v>
      </c>
      <c r="I1094" s="156">
        <f t="shared" ref="I1094:J1094" si="355">SUM(I936)</f>
        <v>0</v>
      </c>
      <c r="J1094" s="156">
        <f t="shared" si="355"/>
        <v>0</v>
      </c>
      <c r="K1094" s="292"/>
      <c r="L1094" s="292"/>
      <c r="M1094" s="292"/>
      <c r="N1094" s="292"/>
    </row>
    <row r="1095" spans="1:14" ht="12" hidden="1" customHeight="1" x14ac:dyDescent="0.2">
      <c r="A1095" s="324" t="s">
        <v>475</v>
      </c>
      <c r="B1095" s="325"/>
      <c r="C1095" s="325"/>
      <c r="D1095" s="325"/>
      <c r="E1095" s="325"/>
      <c r="F1095" s="326"/>
      <c r="G1095" s="151">
        <f t="shared" si="330"/>
        <v>0</v>
      </c>
      <c r="H1095" s="156">
        <f>SUM(H939)</f>
        <v>0</v>
      </c>
      <c r="I1095" s="156">
        <f t="shared" ref="I1095:J1095" si="356">SUM(I939)</f>
        <v>0</v>
      </c>
      <c r="J1095" s="156">
        <f t="shared" si="356"/>
        <v>0</v>
      </c>
      <c r="K1095" s="292"/>
      <c r="L1095" s="292"/>
      <c r="M1095" s="292"/>
      <c r="N1095" s="292"/>
    </row>
    <row r="1096" spans="1:14" ht="12" hidden="1" customHeight="1" x14ac:dyDescent="0.2">
      <c r="A1096" s="324" t="s">
        <v>476</v>
      </c>
      <c r="B1096" s="325"/>
      <c r="C1096" s="325"/>
      <c r="D1096" s="325"/>
      <c r="E1096" s="325"/>
      <c r="F1096" s="326"/>
      <c r="G1096" s="151">
        <f t="shared" si="330"/>
        <v>0</v>
      </c>
      <c r="H1096" s="156">
        <f>SUM(H905)</f>
        <v>0</v>
      </c>
      <c r="I1096" s="156">
        <f t="shared" ref="I1096:J1096" si="357">SUM(I905)</f>
        <v>0</v>
      </c>
      <c r="J1096" s="156">
        <f t="shared" si="357"/>
        <v>0</v>
      </c>
      <c r="K1096" s="292"/>
      <c r="L1096" s="292"/>
      <c r="M1096" s="292"/>
      <c r="N1096" s="292"/>
    </row>
    <row r="1097" spans="1:14" ht="12" customHeight="1" x14ac:dyDescent="0.2">
      <c r="A1097" s="324" t="s">
        <v>81</v>
      </c>
      <c r="B1097" s="325"/>
      <c r="C1097" s="325"/>
      <c r="D1097" s="325"/>
      <c r="E1097" s="325"/>
      <c r="F1097" s="326"/>
      <c r="G1097" s="151">
        <f t="shared" si="330"/>
        <v>13.5</v>
      </c>
      <c r="H1097" s="151">
        <f>SUM(H1064+H1065+H1066+H1067+H1068+H1069+H1070+H1071+H1072+H1073+H1074+H1075+H1076+H1078+H1082+H1083+H1085+H1086+H1087+H1088+H1089+H1090+H1091+H1092+H1093+H1094+H1095+H1096)</f>
        <v>15.2</v>
      </c>
      <c r="I1097" s="151">
        <f t="shared" ref="I1097:J1097" si="358">SUM(I1064+I1065+I1066+I1067+I1068+I1069+I1070+I1071+I1072+I1073+I1074+I1075+I1076+I1078+I1082+I1083+I1085+I1086+I1087+I1088+I1089+I1090+I1091+I1092+I1093+I1094+I1095+I1096)</f>
        <v>0</v>
      </c>
      <c r="J1097" s="151">
        <f t="shared" si="358"/>
        <v>-1.7</v>
      </c>
      <c r="K1097" s="292"/>
      <c r="L1097" s="292"/>
      <c r="M1097" s="292"/>
      <c r="N1097" s="292"/>
    </row>
    <row r="1098" spans="1:14" ht="24.75" hidden="1" customHeight="1" x14ac:dyDescent="0.2">
      <c r="A1098" s="380" t="s">
        <v>97</v>
      </c>
      <c r="B1098" s="380"/>
      <c r="C1098" s="380"/>
      <c r="D1098" s="380"/>
      <c r="E1098" s="380"/>
      <c r="F1098" s="380"/>
      <c r="G1098" s="380"/>
      <c r="H1098" s="380"/>
      <c r="I1098" s="380"/>
      <c r="J1098" s="380"/>
      <c r="K1098" s="380"/>
      <c r="L1098" s="380"/>
      <c r="M1098" s="380"/>
      <c r="N1098" s="380"/>
    </row>
    <row r="1099" spans="1:14" ht="12.75" hidden="1" customHeight="1" x14ac:dyDescent="0.2">
      <c r="A1099" s="292" t="s">
        <v>5</v>
      </c>
      <c r="B1099" s="292" t="s">
        <v>412</v>
      </c>
      <c r="C1099" s="292" t="s">
        <v>98</v>
      </c>
      <c r="D1099" s="292" t="s">
        <v>160</v>
      </c>
      <c r="E1099" s="292" t="s">
        <v>20</v>
      </c>
      <c r="F1099" s="68" t="s">
        <v>21</v>
      </c>
      <c r="G1099" s="149">
        <f>SUM(H1099+J1099)</f>
        <v>0</v>
      </c>
      <c r="H1099" s="150"/>
      <c r="I1099" s="150"/>
      <c r="J1099" s="150"/>
      <c r="K1099" s="292" t="s">
        <v>503</v>
      </c>
      <c r="L1099" s="327" t="s">
        <v>496</v>
      </c>
      <c r="M1099" s="327"/>
      <c r="N1099" s="327"/>
    </row>
    <row r="1100" spans="1:14" ht="12.75" hidden="1" customHeight="1" x14ac:dyDescent="0.2">
      <c r="A1100" s="292"/>
      <c r="B1100" s="292"/>
      <c r="C1100" s="292"/>
      <c r="D1100" s="292"/>
      <c r="E1100" s="292"/>
      <c r="F1100" s="10" t="s">
        <v>67</v>
      </c>
      <c r="G1100" s="149">
        <f t="shared" ref="G1100:G1112" si="359">SUM(H1100+J1100)</f>
        <v>0</v>
      </c>
      <c r="H1100" s="149">
        <f>SUM(H1099)</f>
        <v>0</v>
      </c>
      <c r="I1100" s="149">
        <f t="shared" ref="I1100:J1100" si="360">SUM(I1099)</f>
        <v>0</v>
      </c>
      <c r="J1100" s="149">
        <f t="shared" si="360"/>
        <v>0</v>
      </c>
      <c r="K1100" s="292"/>
      <c r="L1100" s="327"/>
      <c r="M1100" s="327"/>
      <c r="N1100" s="327"/>
    </row>
    <row r="1101" spans="1:14" ht="12.75" hidden="1" customHeight="1" x14ac:dyDescent="0.2">
      <c r="A1101" s="292" t="s">
        <v>5</v>
      </c>
      <c r="B1101" s="292" t="s">
        <v>210</v>
      </c>
      <c r="C1101" s="102"/>
      <c r="D1101" s="292" t="s">
        <v>115</v>
      </c>
      <c r="E1101" s="102"/>
      <c r="F1101" s="68" t="s">
        <v>202</v>
      </c>
      <c r="G1101" s="149">
        <f t="shared" si="359"/>
        <v>0</v>
      </c>
      <c r="H1101" s="150"/>
      <c r="I1101" s="150"/>
      <c r="J1101" s="150"/>
      <c r="K1101" s="102"/>
      <c r="L1101" s="327" t="s">
        <v>240</v>
      </c>
      <c r="M1101" s="327"/>
      <c r="N1101" s="327"/>
    </row>
    <row r="1102" spans="1:14" ht="12.75" hidden="1" customHeight="1" x14ac:dyDescent="0.2">
      <c r="A1102" s="292"/>
      <c r="B1102" s="292"/>
      <c r="C1102" s="102"/>
      <c r="D1102" s="292"/>
      <c r="E1102" s="102"/>
      <c r="F1102" s="68" t="s">
        <v>8</v>
      </c>
      <c r="G1102" s="149">
        <f t="shared" si="359"/>
        <v>0</v>
      </c>
      <c r="H1102" s="150"/>
      <c r="I1102" s="150"/>
      <c r="J1102" s="150"/>
      <c r="K1102" s="102"/>
      <c r="L1102" s="327"/>
      <c r="M1102" s="327"/>
      <c r="N1102" s="327"/>
    </row>
    <row r="1103" spans="1:14" ht="12.75" hidden="1" customHeight="1" x14ac:dyDescent="0.2">
      <c r="A1103" s="292"/>
      <c r="B1103" s="292"/>
      <c r="C1103" s="102"/>
      <c r="D1103" s="292"/>
      <c r="E1103" s="102"/>
      <c r="F1103" s="68" t="s">
        <v>21</v>
      </c>
      <c r="G1103" s="149">
        <f t="shared" si="359"/>
        <v>0</v>
      </c>
      <c r="H1103" s="150"/>
      <c r="I1103" s="150"/>
      <c r="J1103" s="150"/>
      <c r="K1103" s="102"/>
      <c r="L1103" s="327"/>
      <c r="M1103" s="327"/>
      <c r="N1103" s="327"/>
    </row>
    <row r="1104" spans="1:14" ht="22.5" hidden="1" customHeight="1" x14ac:dyDescent="0.2">
      <c r="A1104" s="292"/>
      <c r="B1104" s="292"/>
      <c r="C1104" s="102"/>
      <c r="D1104" s="292"/>
      <c r="E1104" s="102"/>
      <c r="F1104" s="10" t="s">
        <v>67</v>
      </c>
      <c r="G1104" s="149">
        <f t="shared" si="359"/>
        <v>0</v>
      </c>
      <c r="H1104" s="149">
        <f>SUM(H1102+H1103)</f>
        <v>0</v>
      </c>
      <c r="I1104" s="149">
        <f t="shared" ref="I1104:J1104" si="361">SUM(I1102+I1103)</f>
        <v>0</v>
      </c>
      <c r="J1104" s="149">
        <f t="shared" si="361"/>
        <v>0</v>
      </c>
      <c r="K1104" s="102"/>
      <c r="L1104" s="327"/>
      <c r="M1104" s="327"/>
      <c r="N1104" s="327"/>
    </row>
    <row r="1105" spans="1:14" ht="12.75" hidden="1" customHeight="1" x14ac:dyDescent="0.2">
      <c r="A1105" s="292" t="s">
        <v>7</v>
      </c>
      <c r="B1105" s="292"/>
      <c r="C1105" s="102"/>
      <c r="D1105" s="292" t="s">
        <v>44</v>
      </c>
      <c r="E1105" s="102"/>
      <c r="F1105" s="68" t="s">
        <v>21</v>
      </c>
      <c r="G1105" s="149">
        <f t="shared" si="359"/>
        <v>0</v>
      </c>
      <c r="H1105" s="150"/>
      <c r="I1105" s="150"/>
      <c r="J1105" s="150"/>
      <c r="K1105" s="102"/>
      <c r="L1105" s="334" t="s">
        <v>203</v>
      </c>
      <c r="M1105" s="334"/>
      <c r="N1105" s="334"/>
    </row>
    <row r="1106" spans="1:14" ht="12.75" hidden="1" customHeight="1" x14ac:dyDescent="0.2">
      <c r="A1106" s="292"/>
      <c r="B1106" s="292"/>
      <c r="C1106" s="102"/>
      <c r="D1106" s="292"/>
      <c r="E1106" s="102"/>
      <c r="F1106" s="68" t="s">
        <v>6</v>
      </c>
      <c r="G1106" s="149">
        <f t="shared" si="359"/>
        <v>0</v>
      </c>
      <c r="H1106" s="150"/>
      <c r="I1106" s="150"/>
      <c r="J1106" s="150"/>
      <c r="K1106" s="102"/>
      <c r="L1106" s="334"/>
      <c r="M1106" s="334"/>
      <c r="N1106" s="334"/>
    </row>
    <row r="1107" spans="1:14" ht="12.75" hidden="1" customHeight="1" x14ac:dyDescent="0.2">
      <c r="A1107" s="292"/>
      <c r="B1107" s="292"/>
      <c r="C1107" s="28"/>
      <c r="D1107" s="292"/>
      <c r="E1107" s="28"/>
      <c r="F1107" s="10" t="s">
        <v>67</v>
      </c>
      <c r="G1107" s="149">
        <f t="shared" si="359"/>
        <v>0</v>
      </c>
      <c r="H1107" s="149">
        <f>SUM(H1105+H1106)</f>
        <v>0</v>
      </c>
      <c r="I1107" s="149">
        <f>SUM(I1105+I1106)</f>
        <v>0</v>
      </c>
      <c r="J1107" s="149">
        <f>SUM(J1105+J1106)</f>
        <v>0</v>
      </c>
      <c r="K1107" s="28"/>
      <c r="L1107" s="334"/>
      <c r="M1107" s="334"/>
      <c r="N1107" s="334"/>
    </row>
    <row r="1108" spans="1:14" ht="14.25" hidden="1" customHeight="1" x14ac:dyDescent="0.2">
      <c r="A1108" s="364" t="s">
        <v>100</v>
      </c>
      <c r="B1108" s="364"/>
      <c r="C1108" s="364"/>
      <c r="D1108" s="364"/>
      <c r="E1108" s="364"/>
      <c r="F1108" s="364"/>
      <c r="G1108" s="159">
        <f t="shared" si="359"/>
        <v>0</v>
      </c>
      <c r="H1108" s="159">
        <f>SUM(H1100+H1104+H1107)</f>
        <v>0</v>
      </c>
      <c r="I1108" s="159">
        <f>SUM(I1100+I1104+I1107)</f>
        <v>0</v>
      </c>
      <c r="J1108" s="159">
        <f>SUM(J1100+J1104+J1107)</f>
        <v>0</v>
      </c>
      <c r="K1108" s="89"/>
      <c r="L1108" s="361"/>
      <c r="M1108" s="361"/>
      <c r="N1108" s="361"/>
    </row>
    <row r="1109" spans="1:14" ht="12.75" hidden="1" customHeight="1" x14ac:dyDescent="0.2">
      <c r="A1109" s="380" t="s">
        <v>334</v>
      </c>
      <c r="B1109" s="380"/>
      <c r="C1109" s="380"/>
      <c r="D1109" s="380"/>
      <c r="E1109" s="380"/>
      <c r="F1109" s="380"/>
      <c r="G1109" s="380"/>
      <c r="H1109" s="380"/>
      <c r="I1109" s="380"/>
      <c r="J1109" s="380"/>
      <c r="K1109" s="380"/>
      <c r="L1109" s="380"/>
      <c r="M1109" s="380"/>
      <c r="N1109" s="380"/>
    </row>
    <row r="1110" spans="1:14" ht="12.75" hidden="1" customHeight="1" x14ac:dyDescent="0.2">
      <c r="A1110" s="292" t="s">
        <v>5</v>
      </c>
      <c r="B1110" s="292" t="s">
        <v>173</v>
      </c>
      <c r="C1110" s="292" t="s">
        <v>131</v>
      </c>
      <c r="D1110" s="292" t="s">
        <v>25</v>
      </c>
      <c r="E1110" s="292" t="s">
        <v>20</v>
      </c>
      <c r="F1110" s="68" t="s">
        <v>8</v>
      </c>
      <c r="G1110" s="87">
        <f t="shared" si="359"/>
        <v>0</v>
      </c>
      <c r="H1110" s="88"/>
      <c r="I1110" s="88"/>
      <c r="J1110" s="91"/>
      <c r="K1110" s="292" t="s">
        <v>11</v>
      </c>
      <c r="L1110" s="327" t="s">
        <v>77</v>
      </c>
      <c r="M1110" s="327"/>
      <c r="N1110" s="327"/>
    </row>
    <row r="1111" spans="1:14" ht="12.75" hidden="1" customHeight="1" x14ac:dyDescent="0.2">
      <c r="A1111" s="292"/>
      <c r="B1111" s="292"/>
      <c r="C1111" s="292"/>
      <c r="D1111" s="292"/>
      <c r="E1111" s="292"/>
      <c r="F1111" s="10" t="s">
        <v>67</v>
      </c>
      <c r="G1111" s="87">
        <f t="shared" si="359"/>
        <v>0</v>
      </c>
      <c r="H1111" s="87">
        <f t="shared" ref="H1111:J1112" si="362">SUM(H1110)</f>
        <v>0</v>
      </c>
      <c r="I1111" s="87">
        <f t="shared" si="362"/>
        <v>0</v>
      </c>
      <c r="J1111" s="87">
        <f t="shared" si="362"/>
        <v>0</v>
      </c>
      <c r="K1111" s="292"/>
      <c r="L1111" s="327"/>
      <c r="M1111" s="327"/>
      <c r="N1111" s="327"/>
    </row>
    <row r="1112" spans="1:14" ht="12.75" hidden="1" customHeight="1" x14ac:dyDescent="0.2">
      <c r="A1112" s="288" t="s">
        <v>335</v>
      </c>
      <c r="B1112" s="288"/>
      <c r="C1112" s="288"/>
      <c r="D1112" s="288"/>
      <c r="E1112" s="288"/>
      <c r="F1112" s="288"/>
      <c r="G1112" s="90">
        <f t="shared" si="359"/>
        <v>0</v>
      </c>
      <c r="H1112" s="90">
        <f t="shared" si="362"/>
        <v>0</v>
      </c>
      <c r="I1112" s="90">
        <f t="shared" si="362"/>
        <v>0</v>
      </c>
      <c r="J1112" s="90">
        <f t="shared" si="362"/>
        <v>0</v>
      </c>
      <c r="K1112" s="292"/>
      <c r="L1112" s="327"/>
      <c r="M1112" s="327"/>
      <c r="N1112" s="327"/>
    </row>
    <row r="1113" spans="1:14" ht="12.75" customHeight="1" x14ac:dyDescent="0.2">
      <c r="A1113" s="439" t="s">
        <v>49</v>
      </c>
      <c r="B1113" s="439"/>
      <c r="C1113" s="439"/>
      <c r="D1113" s="439"/>
      <c r="E1113" s="439"/>
      <c r="F1113" s="439"/>
      <c r="G1113" s="272">
        <f t="shared" ref="G1113:G1126" si="363">SUM(H1113+J1113)</f>
        <v>-210.10500000000002</v>
      </c>
      <c r="H1113" s="272">
        <f>SUM(H21+H29+H61+H75+H85+H120+H141+H151+H162+H265+H290+H312+H320+H334+H340+H356+H378+H383+H460+H592+H656+H663+H834+H1062+H1108+H1112+H622+H636+H302+H301+H326+H327+H584)</f>
        <v>-141.505</v>
      </c>
      <c r="I1113" s="272">
        <f>SUM(I21+I29+I61+I75+I85+I120+I141+I151+I162+I265+I290+I312+I320+I334+I340+I356+I378+I383+I460+I592+I656+I663+I834+I1062+I1108+I1112+I622+I636+I302+I301+I326+I327+I584)</f>
        <v>-0.95000000000000007</v>
      </c>
      <c r="J1113" s="272">
        <f>SUM(J21+J29+J61+J75+J85+J120+J141+J151+J162+J265+J290+J312+J320+J334+J340+J356+J378+J383+J460+J592+J656+J663+J834+J1062+J1108+J1112+J622+J636+J302+J301+J326+J327+J584)</f>
        <v>-68.600000000000009</v>
      </c>
      <c r="K1113" s="466" t="s">
        <v>79</v>
      </c>
      <c r="L1113" s="466"/>
      <c r="M1113" s="466"/>
      <c r="N1113" s="466"/>
    </row>
    <row r="1114" spans="1:14" ht="12.75" customHeight="1" x14ac:dyDescent="0.2">
      <c r="A1114" s="362" t="s">
        <v>85</v>
      </c>
      <c r="B1114" s="362"/>
      <c r="C1114" s="362"/>
      <c r="D1114" s="362"/>
      <c r="E1114" s="362"/>
      <c r="F1114" s="362"/>
      <c r="G1114" s="273">
        <f t="shared" si="363"/>
        <v>-41.1</v>
      </c>
      <c r="H1114" s="273">
        <f>SUM(H120+H141+H265+H320+H378+H460+H622+H656+H1062)</f>
        <v>1.4000000000000004</v>
      </c>
      <c r="I1114" s="273">
        <f>SUM(I120+I141+I265+I320+I378+I460+I622+I656+I1062)</f>
        <v>0</v>
      </c>
      <c r="J1114" s="273">
        <f>SUM(J120+J141+J265+J320+J378+J460+J622+J656+J1062)</f>
        <v>-42.5</v>
      </c>
      <c r="K1114" s="466"/>
      <c r="L1114" s="466"/>
      <c r="M1114" s="466"/>
      <c r="N1114" s="466"/>
    </row>
    <row r="1115" spans="1:14" ht="12.75" hidden="1" customHeight="1" x14ac:dyDescent="0.2">
      <c r="A1115" s="370" t="s">
        <v>534</v>
      </c>
      <c r="B1115" s="370"/>
      <c r="C1115" s="370"/>
      <c r="D1115" s="370"/>
      <c r="E1115" s="370"/>
      <c r="F1115" s="370"/>
      <c r="G1115" s="274">
        <f t="shared" si="363"/>
        <v>0</v>
      </c>
      <c r="H1115" s="274">
        <f>SUM(H61)</f>
        <v>0</v>
      </c>
      <c r="I1115" s="274">
        <f t="shared" ref="I1115:J1115" si="364">SUM(I61)</f>
        <v>0</v>
      </c>
      <c r="J1115" s="274">
        <f t="shared" si="364"/>
        <v>0</v>
      </c>
      <c r="K1115" s="466"/>
      <c r="L1115" s="466"/>
      <c r="M1115" s="466"/>
      <c r="N1115" s="466"/>
    </row>
    <row r="1116" spans="1:14" ht="12.75" hidden="1" customHeight="1" x14ac:dyDescent="0.2">
      <c r="A1116" s="441" t="s">
        <v>227</v>
      </c>
      <c r="B1116" s="441"/>
      <c r="C1116" s="441"/>
      <c r="D1116" s="441"/>
      <c r="E1116" s="441"/>
      <c r="F1116" s="441"/>
      <c r="G1116" s="275">
        <f t="shared" si="363"/>
        <v>0</v>
      </c>
      <c r="H1116" s="275">
        <f>SUM(H29+H592)</f>
        <v>0</v>
      </c>
      <c r="I1116" s="275">
        <f>SUM(I29+I592)</f>
        <v>0</v>
      </c>
      <c r="J1116" s="275">
        <f>SUM(J29+J592)</f>
        <v>0</v>
      </c>
      <c r="K1116" s="466"/>
      <c r="L1116" s="466"/>
      <c r="M1116" s="466"/>
      <c r="N1116" s="466"/>
    </row>
    <row r="1117" spans="1:14" ht="12.75" customHeight="1" x14ac:dyDescent="0.2">
      <c r="A1117" s="365" t="s">
        <v>659</v>
      </c>
      <c r="B1117" s="366"/>
      <c r="C1117" s="366"/>
      <c r="D1117" s="366"/>
      <c r="E1117" s="366"/>
      <c r="F1117" s="367"/>
      <c r="G1117" s="276">
        <f t="shared" si="363"/>
        <v>-40.200000000000003</v>
      </c>
      <c r="H1117" s="276">
        <f>SUM(H334)</f>
        <v>-14.1</v>
      </c>
      <c r="I1117" s="276">
        <f t="shared" ref="I1117:J1117" si="365">SUM(I334)</f>
        <v>0</v>
      </c>
      <c r="J1117" s="276">
        <f t="shared" si="365"/>
        <v>-26.1</v>
      </c>
      <c r="K1117" s="466"/>
      <c r="L1117" s="466"/>
      <c r="M1117" s="466"/>
      <c r="N1117" s="466"/>
    </row>
    <row r="1118" spans="1:14" ht="12.75" hidden="1" customHeight="1" x14ac:dyDescent="0.2">
      <c r="A1118" s="437" t="s">
        <v>99</v>
      </c>
      <c r="B1118" s="437"/>
      <c r="C1118" s="437"/>
      <c r="D1118" s="437"/>
      <c r="E1118" s="437"/>
      <c r="F1118" s="437"/>
      <c r="G1118" s="277">
        <f t="shared" si="363"/>
        <v>0</v>
      </c>
      <c r="H1118" s="277">
        <f>SUM(H1108+H162+H383)</f>
        <v>0</v>
      </c>
      <c r="I1118" s="277">
        <f>SUM(I1108+I162+I383)</f>
        <v>0</v>
      </c>
      <c r="J1118" s="277">
        <f>SUM(J1108+J162+J383)</f>
        <v>0</v>
      </c>
      <c r="K1118" s="466"/>
      <c r="L1118" s="466"/>
      <c r="M1118" s="466"/>
      <c r="N1118" s="466"/>
    </row>
    <row r="1119" spans="1:14" ht="15.75" customHeight="1" x14ac:dyDescent="0.2">
      <c r="A1119" s="438" t="s">
        <v>101</v>
      </c>
      <c r="B1119" s="438"/>
      <c r="C1119" s="438"/>
      <c r="D1119" s="438"/>
      <c r="E1119" s="438"/>
      <c r="F1119" s="438"/>
      <c r="G1119" s="278">
        <f t="shared" si="363"/>
        <v>5.5511151231257827E-17</v>
      </c>
      <c r="H1119" s="278">
        <f>SUM(H834+H356+H151+H312)</f>
        <v>5.5511151231257827E-17</v>
      </c>
      <c r="I1119" s="278">
        <f>SUM(I834+I356+I151+I312)</f>
        <v>-0.95000000000000007</v>
      </c>
      <c r="J1119" s="278">
        <f>SUM(J834+J356+J151+J312)</f>
        <v>0</v>
      </c>
      <c r="K1119" s="466"/>
      <c r="L1119" s="466"/>
      <c r="M1119" s="466"/>
      <c r="N1119" s="466"/>
    </row>
    <row r="1120" spans="1:14" ht="12.75" customHeight="1" x14ac:dyDescent="0.2">
      <c r="A1120" s="368" t="s">
        <v>121</v>
      </c>
      <c r="B1120" s="368"/>
      <c r="C1120" s="368"/>
      <c r="D1120" s="368"/>
      <c r="E1120" s="368"/>
      <c r="F1120" s="368"/>
      <c r="G1120" s="279">
        <f t="shared" si="363"/>
        <v>-128.80500000000001</v>
      </c>
      <c r="H1120" s="279">
        <f>SUM(H85)</f>
        <v>-128.80500000000001</v>
      </c>
      <c r="I1120" s="279">
        <f>SUM(I85)</f>
        <v>0</v>
      </c>
      <c r="J1120" s="279">
        <f>SUM(J85)</f>
        <v>0</v>
      </c>
      <c r="K1120" s="466"/>
      <c r="L1120" s="466"/>
      <c r="M1120" s="466"/>
      <c r="N1120" s="466"/>
    </row>
    <row r="1121" spans="1:14" ht="12.75" hidden="1" customHeight="1" x14ac:dyDescent="0.2">
      <c r="A1121" s="371" t="s">
        <v>551</v>
      </c>
      <c r="B1121" s="372"/>
      <c r="C1121" s="372"/>
      <c r="D1121" s="372"/>
      <c r="E1121" s="372"/>
      <c r="F1121" s="373"/>
      <c r="G1121" s="280">
        <f t="shared" si="363"/>
        <v>0</v>
      </c>
      <c r="H1121" s="280">
        <f>SUM(H21)</f>
        <v>0</v>
      </c>
      <c r="I1121" s="280">
        <f t="shared" ref="I1121:J1121" si="366">SUM(I21)</f>
        <v>0</v>
      </c>
      <c r="J1121" s="280">
        <f t="shared" si="366"/>
        <v>0</v>
      </c>
      <c r="K1121" s="466"/>
      <c r="L1121" s="466"/>
      <c r="M1121" s="466"/>
      <c r="N1121" s="466"/>
    </row>
    <row r="1122" spans="1:14" ht="15" hidden="1" customHeight="1" x14ac:dyDescent="0.2">
      <c r="A1122" s="369" t="s">
        <v>208</v>
      </c>
      <c r="B1122" s="369"/>
      <c r="C1122" s="369"/>
      <c r="D1122" s="369"/>
      <c r="E1122" s="369"/>
      <c r="F1122" s="369"/>
      <c r="G1122" s="281">
        <f t="shared" si="363"/>
        <v>0</v>
      </c>
      <c r="H1122" s="281">
        <f>SUM(H301+H327)</f>
        <v>0</v>
      </c>
      <c r="I1122" s="281">
        <f t="shared" ref="I1122:J1122" si="367">SUM(I301+I327)</f>
        <v>0</v>
      </c>
      <c r="J1122" s="281">
        <f t="shared" si="367"/>
        <v>0</v>
      </c>
      <c r="K1122" s="466"/>
      <c r="L1122" s="466"/>
      <c r="M1122" s="466"/>
      <c r="N1122" s="466"/>
    </row>
    <row r="1123" spans="1:14" ht="15" hidden="1" customHeight="1" x14ac:dyDescent="0.2">
      <c r="A1123" s="369" t="s">
        <v>209</v>
      </c>
      <c r="B1123" s="369"/>
      <c r="C1123" s="369"/>
      <c r="D1123" s="369"/>
      <c r="E1123" s="369"/>
      <c r="F1123" s="369"/>
      <c r="G1123" s="281">
        <f t="shared" si="363"/>
        <v>0</v>
      </c>
      <c r="H1123" s="281">
        <f>SUM(H302+H326)</f>
        <v>0</v>
      </c>
      <c r="I1123" s="281">
        <f t="shared" ref="I1123:J1123" si="368">SUM(I302+I326)</f>
        <v>0</v>
      </c>
      <c r="J1123" s="281">
        <f t="shared" si="368"/>
        <v>0</v>
      </c>
      <c r="K1123" s="466"/>
      <c r="L1123" s="466"/>
      <c r="M1123" s="466"/>
      <c r="N1123" s="466"/>
    </row>
    <row r="1124" spans="1:14" ht="15" hidden="1" customHeight="1" x14ac:dyDescent="0.2">
      <c r="A1124" s="363" t="s">
        <v>377</v>
      </c>
      <c r="B1124" s="363"/>
      <c r="C1124" s="363"/>
      <c r="D1124" s="363"/>
      <c r="E1124" s="363"/>
      <c r="F1124" s="363"/>
      <c r="G1124" s="282">
        <f t="shared" si="363"/>
        <v>0</v>
      </c>
      <c r="H1124" s="282">
        <f>SUM(H584)</f>
        <v>0</v>
      </c>
      <c r="I1124" s="282">
        <f t="shared" ref="I1124:J1124" si="369">SUM(I584)</f>
        <v>0</v>
      </c>
      <c r="J1124" s="282">
        <f t="shared" si="369"/>
        <v>0</v>
      </c>
      <c r="K1124" s="466"/>
      <c r="L1124" s="466"/>
      <c r="M1124" s="466"/>
      <c r="N1124" s="466"/>
    </row>
    <row r="1125" spans="1:14" ht="15" hidden="1" customHeight="1" x14ac:dyDescent="0.2">
      <c r="A1125" s="440" t="s">
        <v>535</v>
      </c>
      <c r="B1125" s="440"/>
      <c r="C1125" s="440"/>
      <c r="D1125" s="440"/>
      <c r="E1125" s="440"/>
      <c r="F1125" s="440"/>
      <c r="G1125" s="283">
        <f t="shared" si="363"/>
        <v>0</v>
      </c>
      <c r="H1125" s="283">
        <f>SUM(H75+H340)</f>
        <v>0</v>
      </c>
      <c r="I1125" s="283">
        <f>SUM(I75+I340)</f>
        <v>0</v>
      </c>
      <c r="J1125" s="283">
        <f>SUM(J75+J340)</f>
        <v>0</v>
      </c>
      <c r="K1125" s="466"/>
      <c r="L1125" s="466"/>
      <c r="M1125" s="466"/>
      <c r="N1125" s="466"/>
    </row>
    <row r="1126" spans="1:14" ht="15" customHeight="1" x14ac:dyDescent="0.2">
      <c r="A1126" s="439" t="s">
        <v>49</v>
      </c>
      <c r="B1126" s="439"/>
      <c r="C1126" s="439"/>
      <c r="D1126" s="439"/>
      <c r="E1126" s="439"/>
      <c r="F1126" s="439"/>
      <c r="G1126" s="284">
        <f t="shared" si="363"/>
        <v>-210.10499999999999</v>
      </c>
      <c r="H1126" s="284">
        <f>SUM(H1114:H1125)</f>
        <v>-141.505</v>
      </c>
      <c r="I1126" s="284">
        <f>SUM(I1114:I1125)</f>
        <v>-0.95000000000000007</v>
      </c>
      <c r="J1126" s="284">
        <f>SUM(J1114:J1125)</f>
        <v>-68.599999999999994</v>
      </c>
      <c r="K1126" s="466"/>
      <c r="L1126" s="466"/>
      <c r="M1126" s="466"/>
      <c r="N1126" s="466"/>
    </row>
    <row r="1128" spans="1:14" hidden="1" x14ac:dyDescent="0.2"/>
    <row r="1129" spans="1:14" hidden="1" x14ac:dyDescent="0.2"/>
    <row r="1130" spans="1:14" hidden="1" x14ac:dyDescent="0.2"/>
    <row r="1131" spans="1:14" hidden="1" x14ac:dyDescent="0.2"/>
    <row r="1132" spans="1:14" hidden="1" x14ac:dyDescent="0.2"/>
    <row r="1133" spans="1:14" hidden="1" x14ac:dyDescent="0.2"/>
    <row r="1134" spans="1:14" hidden="1" x14ac:dyDescent="0.2"/>
    <row r="1137" spans="1:3" x14ac:dyDescent="0.2">
      <c r="A1137" s="1" t="s">
        <v>243</v>
      </c>
    </row>
    <row r="1138" spans="1:3" x14ac:dyDescent="0.2">
      <c r="A1138" s="436">
        <f>SUM(L6)</f>
        <v>42688</v>
      </c>
      <c r="B1138" s="436"/>
      <c r="C1138" s="436"/>
    </row>
  </sheetData>
  <mergeCells count="1548">
    <mergeCell ref="C203:C258"/>
    <mergeCell ref="E203:E207"/>
    <mergeCell ref="K203:K258"/>
    <mergeCell ref="K265:N273"/>
    <mergeCell ref="K275:N283"/>
    <mergeCell ref="A329:A333"/>
    <mergeCell ref="A334:F334"/>
    <mergeCell ref="F336:F338"/>
    <mergeCell ref="A328:N328"/>
    <mergeCell ref="C342:C348"/>
    <mergeCell ref="C349:C352"/>
    <mergeCell ref="K342:K348"/>
    <mergeCell ref="K349:K352"/>
    <mergeCell ref="A861:A901"/>
    <mergeCell ref="A857:F857"/>
    <mergeCell ref="A845:F845"/>
    <mergeCell ref="A847:F847"/>
    <mergeCell ref="A489:A492"/>
    <mergeCell ref="A656:F656"/>
    <mergeCell ref="A729:A731"/>
    <mergeCell ref="A842:F842"/>
    <mergeCell ref="A843:F843"/>
    <mergeCell ref="D741:D743"/>
    <mergeCell ref="A757:A759"/>
    <mergeCell ref="D653:D655"/>
    <mergeCell ref="A726:A728"/>
    <mergeCell ref="A670:A673"/>
    <mergeCell ref="A723:A725"/>
    <mergeCell ref="D751:D753"/>
    <mergeCell ref="A751:A753"/>
    <mergeCell ref="B649:B650"/>
    <mergeCell ref="L994:N996"/>
    <mergeCell ref="L1027:N1029"/>
    <mergeCell ref="B1010:B1012"/>
    <mergeCell ref="L997:N1000"/>
    <mergeCell ref="E1017:E1018"/>
    <mergeCell ref="B1048:B1049"/>
    <mergeCell ref="A991:A993"/>
    <mergeCell ref="L763:N765"/>
    <mergeCell ref="L973:N976"/>
    <mergeCell ref="L1006:N1009"/>
    <mergeCell ref="L977:N981"/>
    <mergeCell ref="L1013:N1014"/>
    <mergeCell ref="B1022:B1023"/>
    <mergeCell ref="B1024:B1026"/>
    <mergeCell ref="L861:N901"/>
    <mergeCell ref="E1024:E1026"/>
    <mergeCell ref="B1015:B1016"/>
    <mergeCell ref="L931:N933"/>
    <mergeCell ref="D931:D933"/>
    <mergeCell ref="A997:A1000"/>
    <mergeCell ref="D1006:D1009"/>
    <mergeCell ref="A1006:A1009"/>
    <mergeCell ref="K674:K706"/>
    <mergeCell ref="A1019:A1021"/>
    <mergeCell ref="E1010:E1012"/>
    <mergeCell ref="B1006:B1009"/>
    <mergeCell ref="A925:A927"/>
    <mergeCell ref="B903:B905"/>
    <mergeCell ref="C941:C945"/>
    <mergeCell ref="A909:A912"/>
    <mergeCell ref="K1113:N1126"/>
    <mergeCell ref="L757:N759"/>
    <mergeCell ref="L919:N921"/>
    <mergeCell ref="D922:D924"/>
    <mergeCell ref="B973:B976"/>
    <mergeCell ref="L793:N793"/>
    <mergeCell ref="L991:N993"/>
    <mergeCell ref="B997:B1000"/>
    <mergeCell ref="E994:E996"/>
    <mergeCell ref="D916:D918"/>
    <mergeCell ref="B991:B993"/>
    <mergeCell ref="L774:N778"/>
    <mergeCell ref="E892:E898"/>
    <mergeCell ref="L987:N989"/>
    <mergeCell ref="A902:F902"/>
    <mergeCell ref="A1097:F1097"/>
    <mergeCell ref="A1030:A1031"/>
    <mergeCell ref="E829:E832"/>
    <mergeCell ref="A820:A822"/>
    <mergeCell ref="A951:A955"/>
    <mergeCell ref="A1017:A1018"/>
    <mergeCell ref="A844:F844"/>
    <mergeCell ref="K834:N859"/>
    <mergeCell ref="C1006:C1016"/>
    <mergeCell ref="K1006:K1016"/>
    <mergeCell ref="A994:A996"/>
    <mergeCell ref="D919:D921"/>
    <mergeCell ref="D928:D930"/>
    <mergeCell ref="D801:D803"/>
    <mergeCell ref="A859:F859"/>
    <mergeCell ref="A837:F837"/>
    <mergeCell ref="A838:F838"/>
    <mergeCell ref="A839:F839"/>
    <mergeCell ref="D987:D989"/>
    <mergeCell ref="B977:B981"/>
    <mergeCell ref="A858:F858"/>
    <mergeCell ref="A841:F841"/>
    <mergeCell ref="A801:A803"/>
    <mergeCell ref="B811:B813"/>
    <mergeCell ref="A906:A908"/>
    <mergeCell ref="A855:F855"/>
    <mergeCell ref="B961:B964"/>
    <mergeCell ref="E888:E891"/>
    <mergeCell ref="A836:F836"/>
    <mergeCell ref="D906:D908"/>
    <mergeCell ref="D909:D912"/>
    <mergeCell ref="E899:E901"/>
    <mergeCell ref="A854:F854"/>
    <mergeCell ref="A846:F846"/>
    <mergeCell ref="B814:B816"/>
    <mergeCell ref="D817:D819"/>
    <mergeCell ref="A913:A915"/>
    <mergeCell ref="B817:B819"/>
    <mergeCell ref="E867:E877"/>
    <mergeCell ref="A961:A964"/>
    <mergeCell ref="B987:B989"/>
    <mergeCell ref="K416:K417"/>
    <mergeCell ref="L410:N412"/>
    <mergeCell ref="L436:N438"/>
    <mergeCell ref="D436:D438"/>
    <mergeCell ref="B418:B419"/>
    <mergeCell ref="B394:B396"/>
    <mergeCell ref="A636:F636"/>
    <mergeCell ref="D726:D728"/>
    <mergeCell ref="A463:F463"/>
    <mergeCell ref="E410:E415"/>
    <mergeCell ref="C416:C417"/>
    <mergeCell ref="E416:E417"/>
    <mergeCell ref="C388:C415"/>
    <mergeCell ref="A509:A512"/>
    <mergeCell ref="D513:D516"/>
    <mergeCell ref="E708:E713"/>
    <mergeCell ref="D700:D706"/>
    <mergeCell ref="D708:D713"/>
    <mergeCell ref="B639:B641"/>
    <mergeCell ref="D644:D646"/>
    <mergeCell ref="A661:A662"/>
    <mergeCell ref="D620:D621"/>
    <mergeCell ref="B609:B611"/>
    <mergeCell ref="A663:F663"/>
    <mergeCell ref="D616:D617"/>
    <mergeCell ref="B563:B565"/>
    <mergeCell ref="D720:D722"/>
    <mergeCell ref="E612:E613"/>
    <mergeCell ref="A620:A621"/>
    <mergeCell ref="D614:D615"/>
    <mergeCell ref="A714:A716"/>
    <mergeCell ref="B659:B660"/>
    <mergeCell ref="B397:B399"/>
    <mergeCell ref="B406:B407"/>
    <mergeCell ref="D394:D396"/>
    <mergeCell ref="D477:D480"/>
    <mergeCell ref="A439:A441"/>
    <mergeCell ref="B458:B459"/>
    <mergeCell ref="L359:N362"/>
    <mergeCell ref="L501:N504"/>
    <mergeCell ref="D420:D421"/>
    <mergeCell ref="D445:D447"/>
    <mergeCell ref="B537:B540"/>
    <mergeCell ref="D537:D540"/>
    <mergeCell ref="B545:B548"/>
    <mergeCell ref="D525:D528"/>
    <mergeCell ref="A525:A528"/>
    <mergeCell ref="B525:B528"/>
    <mergeCell ref="A529:A532"/>
    <mergeCell ref="B454:B455"/>
    <mergeCell ref="D397:D399"/>
    <mergeCell ref="A428:A429"/>
    <mergeCell ref="B428:B429"/>
    <mergeCell ref="A402:A403"/>
    <mergeCell ref="D422:D423"/>
    <mergeCell ref="B426:B427"/>
    <mergeCell ref="D426:D427"/>
    <mergeCell ref="B366:B369"/>
    <mergeCell ref="A521:A524"/>
    <mergeCell ref="A408:A409"/>
    <mergeCell ref="A430:A431"/>
    <mergeCell ref="B402:B403"/>
    <mergeCell ref="D388:D390"/>
    <mergeCell ref="K388:K415"/>
    <mergeCell ref="D391:D393"/>
    <mergeCell ref="A563:A565"/>
    <mergeCell ref="A366:A369"/>
    <mergeCell ref="B351:B352"/>
    <mergeCell ref="B363:B365"/>
    <mergeCell ref="A358:N358"/>
    <mergeCell ref="L707:N707"/>
    <mergeCell ref="K708:K713"/>
    <mergeCell ref="D353:D355"/>
    <mergeCell ref="A1091:F1091"/>
    <mergeCell ref="A1085:F1085"/>
    <mergeCell ref="A1083:F1083"/>
    <mergeCell ref="A1077:F1077"/>
    <mergeCell ref="A1092:F1092"/>
    <mergeCell ref="A1078:F1078"/>
    <mergeCell ref="A1057:A1059"/>
    <mergeCell ref="A1040:A1041"/>
    <mergeCell ref="D1050:D1051"/>
    <mergeCell ref="E1048:E1049"/>
    <mergeCell ref="B1040:B1041"/>
    <mergeCell ref="A1066:F1066"/>
    <mergeCell ref="A1067:F1067"/>
    <mergeCell ref="A1068:F1068"/>
    <mergeCell ref="A1069:F1069"/>
    <mergeCell ref="A1070:F1070"/>
    <mergeCell ref="A1071:F1071"/>
    <mergeCell ref="A1072:F1072"/>
    <mergeCell ref="E1044:E1045"/>
    <mergeCell ref="B1050:B1051"/>
    <mergeCell ref="A1050:A1051"/>
    <mergeCell ref="D1057:D1059"/>
    <mergeCell ref="B521:B524"/>
    <mergeCell ref="L1040:N1041"/>
    <mergeCell ref="L1060:N1061"/>
    <mergeCell ref="A1074:F1074"/>
    <mergeCell ref="A1075:F1075"/>
    <mergeCell ref="A1086:F1086"/>
    <mergeCell ref="L1037:N1039"/>
    <mergeCell ref="A1001:A1005"/>
    <mergeCell ref="D1019:D1021"/>
    <mergeCell ref="D1037:D1039"/>
    <mergeCell ref="E1060:E1061"/>
    <mergeCell ref="D1060:D1061"/>
    <mergeCell ref="B1060:B1061"/>
    <mergeCell ref="A1060:A1061"/>
    <mergeCell ref="D1022:D1023"/>
    <mergeCell ref="D1024:D1026"/>
    <mergeCell ref="A1022:A1023"/>
    <mergeCell ref="A1024:A1026"/>
    <mergeCell ref="D1054:D1056"/>
    <mergeCell ref="K1048:K1061"/>
    <mergeCell ref="B1042:B1045"/>
    <mergeCell ref="A1064:F1064"/>
    <mergeCell ref="A1065:F1065"/>
    <mergeCell ref="B1017:B1018"/>
    <mergeCell ref="D1001:D1005"/>
    <mergeCell ref="L1052:N1053"/>
    <mergeCell ref="E1052:E1053"/>
    <mergeCell ref="L1042:N1045"/>
    <mergeCell ref="E1034:E1036"/>
    <mergeCell ref="K1062:N1097"/>
    <mergeCell ref="E1030:E1031"/>
    <mergeCell ref="D1030:D1031"/>
    <mergeCell ref="B1030:B1031"/>
    <mergeCell ref="D545:D548"/>
    <mergeCell ref="D651:D652"/>
    <mergeCell ref="A658:N658"/>
    <mergeCell ref="K659:K663"/>
    <mergeCell ref="L695:N699"/>
    <mergeCell ref="L651:N652"/>
    <mergeCell ref="L659:N660"/>
    <mergeCell ref="B612:B613"/>
    <mergeCell ref="B614:B615"/>
    <mergeCell ref="A609:A611"/>
    <mergeCell ref="K513:K562"/>
    <mergeCell ref="E569:E571"/>
    <mergeCell ref="D588:D589"/>
    <mergeCell ref="D603:D605"/>
    <mergeCell ref="L609:N611"/>
    <mergeCell ref="L588:N589"/>
    <mergeCell ref="A572:A573"/>
    <mergeCell ref="A566:A568"/>
    <mergeCell ref="A553:A554"/>
    <mergeCell ref="A651:A652"/>
    <mergeCell ref="A545:A548"/>
    <mergeCell ref="B529:B532"/>
    <mergeCell ref="D609:D611"/>
    <mergeCell ref="B541:B544"/>
    <mergeCell ref="A657:F657"/>
    <mergeCell ref="B517:B520"/>
    <mergeCell ref="F545:F547"/>
    <mergeCell ref="B644:B646"/>
    <mergeCell ref="A586:F586"/>
    <mergeCell ref="A594:A596"/>
    <mergeCell ref="B594:B596"/>
    <mergeCell ref="A630:A631"/>
    <mergeCell ref="A559:A562"/>
    <mergeCell ref="A666:A669"/>
    <mergeCell ref="A664:F664"/>
    <mergeCell ref="D674:D677"/>
    <mergeCell ref="B620:B621"/>
    <mergeCell ref="C576:C581"/>
    <mergeCell ref="L666:N669"/>
    <mergeCell ref="A623:F623"/>
    <mergeCell ref="B572:B573"/>
    <mergeCell ref="D572:D573"/>
    <mergeCell ref="E572:E573"/>
    <mergeCell ref="D661:D662"/>
    <mergeCell ref="A649:A650"/>
    <mergeCell ref="C659:C662"/>
    <mergeCell ref="D647:D648"/>
    <mergeCell ref="D642:D643"/>
    <mergeCell ref="E659:E662"/>
    <mergeCell ref="A653:A655"/>
    <mergeCell ref="K639:K646"/>
    <mergeCell ref="E639:E646"/>
    <mergeCell ref="C639:C646"/>
    <mergeCell ref="K666:K669"/>
    <mergeCell ref="D639:D641"/>
    <mergeCell ref="E666:E669"/>
    <mergeCell ref="E674:E706"/>
    <mergeCell ref="C666:C669"/>
    <mergeCell ref="C674:C706"/>
    <mergeCell ref="B666:B669"/>
    <mergeCell ref="B674:B706"/>
    <mergeCell ref="F477:F479"/>
    <mergeCell ref="D450:D451"/>
    <mergeCell ref="A436:A438"/>
    <mergeCell ref="D428:D429"/>
    <mergeCell ref="F481:F483"/>
    <mergeCell ref="A450:A451"/>
    <mergeCell ref="A452:A453"/>
    <mergeCell ref="A434:A435"/>
    <mergeCell ref="B477:B480"/>
    <mergeCell ref="L454:N455"/>
    <mergeCell ref="L334:N334"/>
    <mergeCell ref="A384:N384"/>
    <mergeCell ref="L541:N544"/>
    <mergeCell ref="L630:N631"/>
    <mergeCell ref="L590:N591"/>
    <mergeCell ref="K590:K591"/>
    <mergeCell ref="E588:E591"/>
    <mergeCell ref="D590:D591"/>
    <mergeCell ref="A618:A619"/>
    <mergeCell ref="E630:E631"/>
    <mergeCell ref="E603:E605"/>
    <mergeCell ref="B616:B617"/>
    <mergeCell ref="L606:N608"/>
    <mergeCell ref="A592:F592"/>
    <mergeCell ref="D555:D558"/>
    <mergeCell ref="C566:C575"/>
    <mergeCell ref="K630:K631"/>
    <mergeCell ref="A578:A579"/>
    <mergeCell ref="D559:D562"/>
    <mergeCell ref="B549:B552"/>
    <mergeCell ref="E616:E617"/>
    <mergeCell ref="A585:F585"/>
    <mergeCell ref="L434:N435"/>
    <mergeCell ref="B434:B435"/>
    <mergeCell ref="D434:D435"/>
    <mergeCell ref="L458:N459"/>
    <mergeCell ref="B450:B451"/>
    <mergeCell ref="D473:D476"/>
    <mergeCell ref="L381:N383"/>
    <mergeCell ref="D400:D401"/>
    <mergeCell ref="D458:D459"/>
    <mergeCell ref="B408:B409"/>
    <mergeCell ref="L408:N409"/>
    <mergeCell ref="L370:N373"/>
    <mergeCell ref="B432:B433"/>
    <mergeCell ref="D381:D382"/>
    <mergeCell ref="L385:N387"/>
    <mergeCell ref="L473:N476"/>
    <mergeCell ref="B473:B476"/>
    <mergeCell ref="D454:D455"/>
    <mergeCell ref="B424:B425"/>
    <mergeCell ref="C473:C488"/>
    <mergeCell ref="L450:N451"/>
    <mergeCell ref="L428:N429"/>
    <mergeCell ref="E458:E459"/>
    <mergeCell ref="L456:N457"/>
    <mergeCell ref="F485:F487"/>
    <mergeCell ref="A460:F460"/>
    <mergeCell ref="L452:N453"/>
    <mergeCell ref="D442:D444"/>
    <mergeCell ref="B481:B484"/>
    <mergeCell ref="L448:N449"/>
    <mergeCell ref="A426:A427"/>
    <mergeCell ref="L442:N444"/>
    <mergeCell ref="D306:D307"/>
    <mergeCell ref="B304:B305"/>
    <mergeCell ref="A342:A348"/>
    <mergeCell ref="A374:A375"/>
    <mergeCell ref="B370:B373"/>
    <mergeCell ref="L320:N320"/>
    <mergeCell ref="L297:N300"/>
    <mergeCell ref="C297:C300"/>
    <mergeCell ref="A326:F326"/>
    <mergeCell ref="E351:E352"/>
    <mergeCell ref="B349:B350"/>
    <mergeCell ref="D402:D403"/>
    <mergeCell ref="K316:K319"/>
    <mergeCell ref="E370:E373"/>
    <mergeCell ref="E381:E382"/>
    <mergeCell ref="L366:N369"/>
    <mergeCell ref="L485:N488"/>
    <mergeCell ref="B485:B488"/>
    <mergeCell ref="B400:B401"/>
    <mergeCell ref="L397:N399"/>
    <mergeCell ref="L400:N401"/>
    <mergeCell ref="L426:N427"/>
    <mergeCell ref="B420:B421"/>
    <mergeCell ref="L402:N403"/>
    <mergeCell ref="D418:D419"/>
    <mergeCell ref="B410:B412"/>
    <mergeCell ref="L418:N419"/>
    <mergeCell ref="D413:D415"/>
    <mergeCell ref="L388:N390"/>
    <mergeCell ref="B422:B423"/>
    <mergeCell ref="L432:N433"/>
    <mergeCell ref="L430:N431"/>
    <mergeCell ref="A256:A258"/>
    <mergeCell ref="B256:B258"/>
    <mergeCell ref="D256:D258"/>
    <mergeCell ref="C295:C296"/>
    <mergeCell ref="D288:D289"/>
    <mergeCell ref="A261:A262"/>
    <mergeCell ref="D249:D251"/>
    <mergeCell ref="L256:N258"/>
    <mergeCell ref="L259:N260"/>
    <mergeCell ref="A265:F265"/>
    <mergeCell ref="L288:N289"/>
    <mergeCell ref="A290:F290"/>
    <mergeCell ref="L290:N290"/>
    <mergeCell ref="B285:B287"/>
    <mergeCell ref="A266:F266"/>
    <mergeCell ref="D285:D287"/>
    <mergeCell ref="E285:E287"/>
    <mergeCell ref="D252:D255"/>
    <mergeCell ref="A281:F281"/>
    <mergeCell ref="A282:F282"/>
    <mergeCell ref="A274:F274"/>
    <mergeCell ref="A275:F275"/>
    <mergeCell ref="A276:F276"/>
    <mergeCell ref="E259:E260"/>
    <mergeCell ref="E261:E264"/>
    <mergeCell ref="L249:N251"/>
    <mergeCell ref="E249:E251"/>
    <mergeCell ref="E252:E255"/>
    <mergeCell ref="E256:E258"/>
    <mergeCell ref="A283:F283"/>
    <mergeCell ref="E288:E289"/>
    <mergeCell ref="A279:F279"/>
    <mergeCell ref="B261:B262"/>
    <mergeCell ref="D261:D262"/>
    <mergeCell ref="L261:N262"/>
    <mergeCell ref="B263:B264"/>
    <mergeCell ref="B322:B325"/>
    <mergeCell ref="K322:K325"/>
    <mergeCell ref="L295:N296"/>
    <mergeCell ref="A301:F301"/>
    <mergeCell ref="L318:N319"/>
    <mergeCell ref="A321:N321"/>
    <mergeCell ref="K285:K287"/>
    <mergeCell ref="A779:A783"/>
    <mergeCell ref="C324:C325"/>
    <mergeCell ref="F473:F475"/>
    <mergeCell ref="B501:B504"/>
    <mergeCell ref="B1099:B1100"/>
    <mergeCell ref="A738:A740"/>
    <mergeCell ref="L801:N803"/>
    <mergeCell ref="L794:N797"/>
    <mergeCell ref="A754:A756"/>
    <mergeCell ref="A272:F272"/>
    <mergeCell ref="L670:N673"/>
    <mergeCell ref="L394:N396"/>
    <mergeCell ref="L378:N379"/>
    <mergeCell ref="A370:A373"/>
    <mergeCell ref="L406:N407"/>
    <mergeCell ref="B374:B375"/>
    <mergeCell ref="E374:E375"/>
    <mergeCell ref="A378:F378"/>
    <mergeCell ref="A379:F379"/>
    <mergeCell ref="K378:K379"/>
    <mergeCell ref="B385:B387"/>
    <mergeCell ref="A1138:C1138"/>
    <mergeCell ref="A1118:F1118"/>
    <mergeCell ref="D1099:D1100"/>
    <mergeCell ref="A1084:F1084"/>
    <mergeCell ref="A1081:F1081"/>
    <mergeCell ref="A1079:F1079"/>
    <mergeCell ref="A1119:F1119"/>
    <mergeCell ref="D600:D602"/>
    <mergeCell ref="E1099:E1100"/>
    <mergeCell ref="A1082:F1082"/>
    <mergeCell ref="A1098:N1098"/>
    <mergeCell ref="A1063:F1063"/>
    <mergeCell ref="A1126:F1126"/>
    <mergeCell ref="A1123:F1123"/>
    <mergeCell ref="A1125:F1125"/>
    <mergeCell ref="A1113:F1113"/>
    <mergeCell ref="A1109:N1109"/>
    <mergeCell ref="A1116:F1116"/>
    <mergeCell ref="D787:D789"/>
    <mergeCell ref="B1101:B1107"/>
    <mergeCell ref="E878:E880"/>
    <mergeCell ref="L787:N789"/>
    <mergeCell ref="E600:E602"/>
    <mergeCell ref="L779:N783"/>
    <mergeCell ref="A647:A648"/>
    <mergeCell ref="L600:N602"/>
    <mergeCell ref="L714:N716"/>
    <mergeCell ref="L649:N650"/>
    <mergeCell ref="A790:A792"/>
    <mergeCell ref="A665:N665"/>
    <mergeCell ref="B661:B662"/>
    <mergeCell ref="L663:N663"/>
    <mergeCell ref="A1101:A1104"/>
    <mergeCell ref="B221:B228"/>
    <mergeCell ref="B237:B242"/>
    <mergeCell ref="B243:B248"/>
    <mergeCell ref="C322:C323"/>
    <mergeCell ref="L351:N352"/>
    <mergeCell ref="L374:N375"/>
    <mergeCell ref="A422:A423"/>
    <mergeCell ref="A416:A417"/>
    <mergeCell ref="B456:B457"/>
    <mergeCell ref="A555:A558"/>
    <mergeCell ref="B555:B558"/>
    <mergeCell ref="A445:A447"/>
    <mergeCell ref="A456:A457"/>
    <mergeCell ref="A458:A459"/>
    <mergeCell ref="L584:N584"/>
    <mergeCell ref="B578:B579"/>
    <mergeCell ref="L529:N532"/>
    <mergeCell ref="A533:A536"/>
    <mergeCell ref="B436:B438"/>
    <mergeCell ref="L445:N447"/>
    <mergeCell ref="B416:B417"/>
    <mergeCell ref="A404:A405"/>
    <mergeCell ref="L497:N500"/>
    <mergeCell ref="A394:A396"/>
    <mergeCell ref="L661:N662"/>
    <mergeCell ref="D659:D660"/>
    <mergeCell ref="L811:N813"/>
    <mergeCell ref="A823:A825"/>
    <mergeCell ref="A840:F840"/>
    <mergeCell ref="L700:N706"/>
    <mergeCell ref="L690:N694"/>
    <mergeCell ref="L304:N305"/>
    <mergeCell ref="L316:N317"/>
    <mergeCell ref="D322:D325"/>
    <mergeCell ref="L322:N323"/>
    <mergeCell ref="A316:A317"/>
    <mergeCell ref="E318:E319"/>
    <mergeCell ref="A336:A339"/>
    <mergeCell ref="B336:B339"/>
    <mergeCell ref="C336:C339"/>
    <mergeCell ref="D336:D339"/>
    <mergeCell ref="E336:E339"/>
    <mergeCell ref="C316:C319"/>
    <mergeCell ref="L424:N425"/>
    <mergeCell ref="D501:D504"/>
    <mergeCell ref="L493:N496"/>
    <mergeCell ref="B445:B447"/>
    <mergeCell ref="A1052:A1053"/>
    <mergeCell ref="B618:B619"/>
    <mergeCell ref="D632:D633"/>
    <mergeCell ref="A860:N860"/>
    <mergeCell ref="L720:N722"/>
    <mergeCell ref="A720:A722"/>
    <mergeCell ref="L627:N629"/>
    <mergeCell ref="A603:A605"/>
    <mergeCell ref="L723:N725"/>
    <mergeCell ref="L632:N633"/>
    <mergeCell ref="F894:F896"/>
    <mergeCell ref="D618:D619"/>
    <mergeCell ref="E609:E611"/>
    <mergeCell ref="L647:N648"/>
    <mergeCell ref="A747:A749"/>
    <mergeCell ref="A717:A719"/>
    <mergeCell ref="E376:E377"/>
    <mergeCell ref="D376:D377"/>
    <mergeCell ref="B376:B377"/>
    <mergeCell ref="A376:A377"/>
    <mergeCell ref="B316:B317"/>
    <mergeCell ref="D351:D352"/>
    <mergeCell ref="L356:N357"/>
    <mergeCell ref="A324:A325"/>
    <mergeCell ref="L324:N325"/>
    <mergeCell ref="E322:E325"/>
    <mergeCell ref="A349:A350"/>
    <mergeCell ref="A322:A323"/>
    <mergeCell ref="E363:E365"/>
    <mergeCell ref="K326:K327"/>
    <mergeCell ref="A363:A365"/>
    <mergeCell ref="A335:N335"/>
    <mergeCell ref="L329:N333"/>
    <mergeCell ref="B329:B333"/>
    <mergeCell ref="L342:N348"/>
    <mergeCell ref="D329:D333"/>
    <mergeCell ref="C329:C333"/>
    <mergeCell ref="E329:E333"/>
    <mergeCell ref="D349:D350"/>
    <mergeCell ref="L336:N339"/>
    <mergeCell ref="A340:F340"/>
    <mergeCell ref="L340:N340"/>
    <mergeCell ref="L420:N421"/>
    <mergeCell ref="B391:B393"/>
    <mergeCell ref="D448:D449"/>
    <mergeCell ref="A442:A444"/>
    <mergeCell ref="B442:B444"/>
    <mergeCell ref="D432:D433"/>
    <mergeCell ref="A448:A449"/>
    <mergeCell ref="F521:F523"/>
    <mergeCell ref="F525:F527"/>
    <mergeCell ref="L533:N536"/>
    <mergeCell ref="L553:N554"/>
    <mergeCell ref="A410:A412"/>
    <mergeCell ref="A400:A401"/>
    <mergeCell ref="B404:B405"/>
    <mergeCell ref="A391:A393"/>
    <mergeCell ref="L391:N393"/>
    <mergeCell ref="L422:N423"/>
    <mergeCell ref="A420:A421"/>
    <mergeCell ref="F517:F519"/>
    <mergeCell ref="E473:E488"/>
    <mergeCell ref="L477:N480"/>
    <mergeCell ref="A477:A480"/>
    <mergeCell ref="A472:N472"/>
    <mergeCell ref="A473:A476"/>
    <mergeCell ref="A465:F465"/>
    <mergeCell ref="F497:F499"/>
    <mergeCell ref="D485:D488"/>
    <mergeCell ref="A468:F468"/>
    <mergeCell ref="D497:D500"/>
    <mergeCell ref="B553:B554"/>
    <mergeCell ref="A505:A508"/>
    <mergeCell ref="A454:A455"/>
    <mergeCell ref="L481:N484"/>
    <mergeCell ref="A580:A581"/>
    <mergeCell ref="B580:B581"/>
    <mergeCell ref="A576:A577"/>
    <mergeCell ref="L509:N512"/>
    <mergeCell ref="L569:N571"/>
    <mergeCell ref="L566:N568"/>
    <mergeCell ref="A549:A552"/>
    <mergeCell ref="A537:A540"/>
    <mergeCell ref="L549:N552"/>
    <mergeCell ref="D529:D532"/>
    <mergeCell ref="B533:B536"/>
    <mergeCell ref="D533:D536"/>
    <mergeCell ref="F529:F531"/>
    <mergeCell ref="E566:E568"/>
    <mergeCell ref="F549:F551"/>
    <mergeCell ref="L555:N558"/>
    <mergeCell ref="B576:B577"/>
    <mergeCell ref="L545:N548"/>
    <mergeCell ref="L576:N577"/>
    <mergeCell ref="A493:A496"/>
    <mergeCell ref="A501:A504"/>
    <mergeCell ref="F513:F515"/>
    <mergeCell ref="B489:B492"/>
    <mergeCell ref="A481:A484"/>
    <mergeCell ref="D549:D552"/>
    <mergeCell ref="L572:N573"/>
    <mergeCell ref="E580:E581"/>
    <mergeCell ref="L574:N575"/>
    <mergeCell ref="F559:F561"/>
    <mergeCell ref="B559:B562"/>
    <mergeCell ref="D580:D581"/>
    <mergeCell ref="A221:A228"/>
    <mergeCell ref="B249:B251"/>
    <mergeCell ref="L154:N161"/>
    <mergeCell ref="B173:B180"/>
    <mergeCell ref="A165:A169"/>
    <mergeCell ref="B342:B348"/>
    <mergeCell ref="A359:A362"/>
    <mergeCell ref="D359:D362"/>
    <mergeCell ref="F359:F361"/>
    <mergeCell ref="B359:B362"/>
    <mergeCell ref="A173:A180"/>
    <mergeCell ref="L285:N287"/>
    <mergeCell ref="L162:N163"/>
    <mergeCell ref="E513:E562"/>
    <mergeCell ref="D243:D248"/>
    <mergeCell ref="L353:N355"/>
    <mergeCell ref="L559:N562"/>
    <mergeCell ref="D416:D417"/>
    <mergeCell ref="D404:D405"/>
    <mergeCell ref="A295:A296"/>
    <mergeCell ref="C306:C307"/>
    <mergeCell ref="A388:A390"/>
    <mergeCell ref="L413:N415"/>
    <mergeCell ref="B214:B220"/>
    <mergeCell ref="L181:N187"/>
    <mergeCell ref="D195:D200"/>
    <mergeCell ref="B208:B213"/>
    <mergeCell ref="A315:N315"/>
    <mergeCell ref="A268:F268"/>
    <mergeCell ref="A312:F312"/>
    <mergeCell ref="A243:A248"/>
    <mergeCell ref="A485:A488"/>
    <mergeCell ref="B181:B187"/>
    <mergeCell ref="A50:A51"/>
    <mergeCell ref="L57:N58"/>
    <mergeCell ref="K61:K62"/>
    <mergeCell ref="L87:N89"/>
    <mergeCell ref="L52:N53"/>
    <mergeCell ref="L141:N142"/>
    <mergeCell ref="L144:N146"/>
    <mergeCell ref="D154:D161"/>
    <mergeCell ref="A149:A150"/>
    <mergeCell ref="L64:N74"/>
    <mergeCell ref="L75:N76"/>
    <mergeCell ref="A75:F75"/>
    <mergeCell ref="A76:F76"/>
    <mergeCell ref="K75:K76"/>
    <mergeCell ref="L105:N106"/>
    <mergeCell ref="B90:B94"/>
    <mergeCell ref="A120:F120"/>
    <mergeCell ref="F68:F69"/>
    <mergeCell ref="B107:B117"/>
    <mergeCell ref="B100:B104"/>
    <mergeCell ref="A81:A84"/>
    <mergeCell ref="B87:B89"/>
    <mergeCell ref="K52:K53"/>
    <mergeCell ref="D95:D97"/>
    <mergeCell ref="L81:N85"/>
    <mergeCell ref="E81:E84"/>
    <mergeCell ref="A87:A89"/>
    <mergeCell ref="A95:A97"/>
    <mergeCell ref="D57:D58"/>
    <mergeCell ref="E100:E104"/>
    <mergeCell ref="A100:A104"/>
    <mergeCell ref="L7:N9"/>
    <mergeCell ref="L46:N47"/>
    <mergeCell ref="A33:N33"/>
    <mergeCell ref="K50:K51"/>
    <mergeCell ref="L44:N45"/>
    <mergeCell ref="E48:E51"/>
    <mergeCell ref="D50:D51"/>
    <mergeCell ref="B34:B43"/>
    <mergeCell ref="B44:B45"/>
    <mergeCell ref="D34:D43"/>
    <mergeCell ref="D98:D99"/>
    <mergeCell ref="A44:A45"/>
    <mergeCell ref="L34:N43"/>
    <mergeCell ref="K48:K49"/>
    <mergeCell ref="B81:B84"/>
    <mergeCell ref="A85:F85"/>
    <mergeCell ref="E34:E43"/>
    <mergeCell ref="E90:E94"/>
    <mergeCell ref="L48:N49"/>
    <mergeCell ref="D46:D47"/>
    <mergeCell ref="A34:A43"/>
    <mergeCell ref="L90:N94"/>
    <mergeCell ref="C34:C45"/>
    <mergeCell ref="D87:D89"/>
    <mergeCell ref="K37:K38"/>
    <mergeCell ref="K69:K72"/>
    <mergeCell ref="D44:D45"/>
    <mergeCell ref="K81:K84"/>
    <mergeCell ref="L61:N62"/>
    <mergeCell ref="A86:N86"/>
    <mergeCell ref="F36:F37"/>
    <mergeCell ref="F34:F35"/>
    <mergeCell ref="A249:A251"/>
    <mergeCell ref="A284:N284"/>
    <mergeCell ref="A285:A287"/>
    <mergeCell ref="C285:C287"/>
    <mergeCell ref="A263:A264"/>
    <mergeCell ref="B252:B255"/>
    <mergeCell ref="B259:B260"/>
    <mergeCell ref="A259:A260"/>
    <mergeCell ref="D259:D260"/>
    <mergeCell ref="A288:A289"/>
    <mergeCell ref="K295:K296"/>
    <mergeCell ref="K297:K300"/>
    <mergeCell ref="D297:D300"/>
    <mergeCell ref="E297:E300"/>
    <mergeCell ref="B297:B300"/>
    <mergeCell ref="K329:K333"/>
    <mergeCell ref="A356:F356"/>
    <mergeCell ref="A280:F280"/>
    <mergeCell ref="A304:A305"/>
    <mergeCell ref="A327:F327"/>
    <mergeCell ref="L326:N327"/>
    <mergeCell ref="A341:N341"/>
    <mergeCell ref="K356:K357"/>
    <mergeCell ref="A310:A311"/>
    <mergeCell ref="K304:K305"/>
    <mergeCell ref="D342:D348"/>
    <mergeCell ref="E342:E348"/>
    <mergeCell ref="A252:A255"/>
    <mergeCell ref="A277:F277"/>
    <mergeCell ref="A278:F278"/>
    <mergeCell ref="L312:N312"/>
    <mergeCell ref="B318:B319"/>
    <mergeCell ref="F38:F39"/>
    <mergeCell ref="A154:A161"/>
    <mergeCell ref="E132:E136"/>
    <mergeCell ref="C123:C131"/>
    <mergeCell ref="C132:C136"/>
    <mergeCell ref="K123:K131"/>
    <mergeCell ref="K132:K136"/>
    <mergeCell ref="A141:F141"/>
    <mergeCell ref="A144:A146"/>
    <mergeCell ref="C144:C146"/>
    <mergeCell ref="E144:E146"/>
    <mergeCell ref="L54:N56"/>
    <mergeCell ref="K39:K42"/>
    <mergeCell ref="F64:F65"/>
    <mergeCell ref="F66:F67"/>
    <mergeCell ref="A62:F62"/>
    <mergeCell ref="K120:N121"/>
    <mergeCell ref="A121:F121"/>
    <mergeCell ref="A107:A117"/>
    <mergeCell ref="L50:N51"/>
    <mergeCell ref="D81:D84"/>
    <mergeCell ref="C107:C117"/>
    <mergeCell ref="E46:E47"/>
    <mergeCell ref="B46:B47"/>
    <mergeCell ref="E44:E45"/>
    <mergeCell ref="A63:N63"/>
    <mergeCell ref="A90:A94"/>
    <mergeCell ref="D90:D94"/>
    <mergeCell ref="B98:B99"/>
    <mergeCell ref="B95:B97"/>
    <mergeCell ref="A98:A99"/>
    <mergeCell ref="A143:N143"/>
    <mergeCell ref="D1110:D1111"/>
    <mergeCell ref="L1034:N1036"/>
    <mergeCell ref="L1017:N1018"/>
    <mergeCell ref="L916:N918"/>
    <mergeCell ref="A1037:A1039"/>
    <mergeCell ref="D951:D955"/>
    <mergeCell ref="A970:A972"/>
    <mergeCell ref="B970:B972"/>
    <mergeCell ref="D970:D972"/>
    <mergeCell ref="D1032:D1033"/>
    <mergeCell ref="A1032:A1033"/>
    <mergeCell ref="E1006:E1009"/>
    <mergeCell ref="L1001:N1005"/>
    <mergeCell ref="D1015:D1016"/>
    <mergeCell ref="L1022:N1023"/>
    <mergeCell ref="A1093:F1093"/>
    <mergeCell ref="L100:N104"/>
    <mergeCell ref="A163:F163"/>
    <mergeCell ref="F110:F112"/>
    <mergeCell ref="F114:F116"/>
    <mergeCell ref="E105:E106"/>
    <mergeCell ref="D1105:D1107"/>
    <mergeCell ref="A1062:F1062"/>
    <mergeCell ref="B1052:B1053"/>
    <mergeCell ref="A982:A986"/>
    <mergeCell ref="D1048:D1049"/>
    <mergeCell ref="B982:B986"/>
    <mergeCell ref="A1094:F1094"/>
    <mergeCell ref="L1019:N1021"/>
    <mergeCell ref="A1027:A1029"/>
    <mergeCell ref="A1073:F1073"/>
    <mergeCell ref="B1001:B1005"/>
    <mergeCell ref="J8:J9"/>
    <mergeCell ref="B7:B9"/>
    <mergeCell ref="A46:A47"/>
    <mergeCell ref="C7:C9"/>
    <mergeCell ref="D7:D9"/>
    <mergeCell ref="D48:D49"/>
    <mergeCell ref="B1034:B1036"/>
    <mergeCell ref="E1019:E1021"/>
    <mergeCell ref="A52:A53"/>
    <mergeCell ref="A59:A60"/>
    <mergeCell ref="E87:E89"/>
    <mergeCell ref="A61:F61"/>
    <mergeCell ref="A54:A56"/>
    <mergeCell ref="E95:E97"/>
    <mergeCell ref="A57:A58"/>
    <mergeCell ref="D52:D53"/>
    <mergeCell ref="D553:D554"/>
    <mergeCell ref="D509:D512"/>
    <mergeCell ref="D521:D524"/>
    <mergeCell ref="F541:F543"/>
    <mergeCell ref="G8:G9"/>
    <mergeCell ref="A77:N77"/>
    <mergeCell ref="K57:K58"/>
    <mergeCell ref="D100:D104"/>
    <mergeCell ref="E1015:E1016"/>
    <mergeCell ref="A7:A9"/>
    <mergeCell ref="H8:I8"/>
    <mergeCell ref="L970:N972"/>
    <mergeCell ref="D937:D939"/>
    <mergeCell ref="E881:E883"/>
    <mergeCell ref="A940:F940"/>
    <mergeCell ref="E107:E117"/>
    <mergeCell ref="L982:N986"/>
    <mergeCell ref="L1057:N1059"/>
    <mergeCell ref="B1019:B1021"/>
    <mergeCell ref="E1032:E1033"/>
    <mergeCell ref="E1027:E1029"/>
    <mergeCell ref="D1027:D1029"/>
    <mergeCell ref="B1027:B1029"/>
    <mergeCell ref="A1034:A1036"/>
    <mergeCell ref="L1015:N1016"/>
    <mergeCell ref="A1046:A1047"/>
    <mergeCell ref="A1013:A1014"/>
    <mergeCell ref="B1054:B1059"/>
    <mergeCell ref="A1048:A1049"/>
    <mergeCell ref="D1013:D1014"/>
    <mergeCell ref="E1013:E1014"/>
    <mergeCell ref="L1030:N1031"/>
    <mergeCell ref="A1054:A1056"/>
    <mergeCell ref="E1037:E1041"/>
    <mergeCell ref="D1042:D1045"/>
    <mergeCell ref="B1037:B1039"/>
    <mergeCell ref="B1046:B1047"/>
    <mergeCell ref="D1046:D1047"/>
    <mergeCell ref="A1042:A1045"/>
    <mergeCell ref="A1015:A1016"/>
    <mergeCell ref="L1050:N1051"/>
    <mergeCell ref="D1034:D1036"/>
    <mergeCell ref="L1024:N1026"/>
    <mergeCell ref="E1022:E1023"/>
    <mergeCell ref="D1017:D1018"/>
    <mergeCell ref="L1054:N1056"/>
    <mergeCell ref="L1046:N1047"/>
    <mergeCell ref="E991:E993"/>
    <mergeCell ref="A128:A129"/>
    <mergeCell ref="L139:N140"/>
    <mergeCell ref="E139:E140"/>
    <mergeCell ref="D139:D140"/>
    <mergeCell ref="B139:B140"/>
    <mergeCell ref="B128:B129"/>
    <mergeCell ref="A130:A131"/>
    <mergeCell ref="A48:A49"/>
    <mergeCell ref="L95:N97"/>
    <mergeCell ref="L173:N180"/>
    <mergeCell ref="L149:N150"/>
    <mergeCell ref="A123:A124"/>
    <mergeCell ref="L98:N99"/>
    <mergeCell ref="F81:F82"/>
    <mergeCell ref="L78:N80"/>
    <mergeCell ref="F78:F79"/>
    <mergeCell ref="E78:E80"/>
    <mergeCell ref="D78:D80"/>
    <mergeCell ref="C78:C84"/>
    <mergeCell ref="B78:B80"/>
    <mergeCell ref="A78:A80"/>
    <mergeCell ref="A64:A74"/>
    <mergeCell ref="B64:B74"/>
    <mergeCell ref="C64:C74"/>
    <mergeCell ref="D64:D74"/>
    <mergeCell ref="E64:E74"/>
    <mergeCell ref="E118:E119"/>
    <mergeCell ref="A118:A119"/>
    <mergeCell ref="B118:B119"/>
    <mergeCell ref="A164:N164"/>
    <mergeCell ref="D107:D117"/>
    <mergeCell ref="L134:N136"/>
    <mergeCell ref="F7:F9"/>
    <mergeCell ref="L6:N6"/>
    <mergeCell ref="L237:N242"/>
    <mergeCell ref="D11:D20"/>
    <mergeCell ref="L11:N20"/>
    <mergeCell ref="A21:F21"/>
    <mergeCell ref="K21:K22"/>
    <mergeCell ref="L21:N22"/>
    <mergeCell ref="A22:F22"/>
    <mergeCell ref="C11:C20"/>
    <mergeCell ref="E11:E20"/>
    <mergeCell ref="K11:K13"/>
    <mergeCell ref="K14:K16"/>
    <mergeCell ref="K17:K20"/>
    <mergeCell ref="L26:N28"/>
    <mergeCell ref="F26:F27"/>
    <mergeCell ref="E24:E28"/>
    <mergeCell ref="D105:D106"/>
    <mergeCell ref="B105:B106"/>
    <mergeCell ref="A105:A106"/>
    <mergeCell ref="B130:B131"/>
    <mergeCell ref="B132:B133"/>
    <mergeCell ref="D147:D148"/>
    <mergeCell ref="L137:N138"/>
    <mergeCell ref="B123:B124"/>
    <mergeCell ref="L107:N117"/>
    <mergeCell ref="E98:E99"/>
    <mergeCell ref="D118:D119"/>
    <mergeCell ref="C87:C104"/>
    <mergeCell ref="K87:K104"/>
    <mergeCell ref="B134:B136"/>
    <mergeCell ref="A122:N122"/>
    <mergeCell ref="E7:E9"/>
    <mergeCell ref="A142:F142"/>
    <mergeCell ref="L125:N127"/>
    <mergeCell ref="L118:N119"/>
    <mergeCell ref="L123:N124"/>
    <mergeCell ref="A132:A133"/>
    <mergeCell ref="L208:N213"/>
    <mergeCell ref="L195:N200"/>
    <mergeCell ref="L201:N207"/>
    <mergeCell ref="L165:N169"/>
    <mergeCell ref="E306:E307"/>
    <mergeCell ref="A271:F271"/>
    <mergeCell ref="L147:N148"/>
    <mergeCell ref="K144:K146"/>
    <mergeCell ref="K151:K152"/>
    <mergeCell ref="A10:N10"/>
    <mergeCell ref="A11:A20"/>
    <mergeCell ref="B11:B20"/>
    <mergeCell ref="A139:A140"/>
    <mergeCell ref="B170:B172"/>
    <mergeCell ref="A170:A172"/>
    <mergeCell ref="A137:A138"/>
    <mergeCell ref="B137:B138"/>
    <mergeCell ref="L128:N129"/>
    <mergeCell ref="B125:B127"/>
    <mergeCell ref="D144:D146"/>
    <mergeCell ref="A125:A127"/>
    <mergeCell ref="D165:D169"/>
    <mergeCell ref="A134:A136"/>
    <mergeCell ref="A181:A187"/>
    <mergeCell ref="L170:N172"/>
    <mergeCell ref="B165:B169"/>
    <mergeCell ref="K141:K142"/>
    <mergeCell ref="K78:K80"/>
    <mergeCell ref="A23:N23"/>
    <mergeCell ref="A29:F29"/>
    <mergeCell ref="K29:K30"/>
    <mergeCell ref="L29:N30"/>
    <mergeCell ref="L252:N255"/>
    <mergeCell ref="L243:N248"/>
    <mergeCell ref="D221:D228"/>
    <mergeCell ref="E304:E305"/>
    <mergeCell ref="D310:D311"/>
    <mergeCell ref="D229:D236"/>
    <mergeCell ref="D214:D220"/>
    <mergeCell ref="D308:D309"/>
    <mergeCell ref="C310:C311"/>
    <mergeCell ref="A201:A207"/>
    <mergeCell ref="D128:D129"/>
    <mergeCell ref="L188:N194"/>
    <mergeCell ref="D201:D207"/>
    <mergeCell ref="A267:F267"/>
    <mergeCell ref="B229:B236"/>
    <mergeCell ref="E128:E129"/>
    <mergeCell ref="D130:D131"/>
    <mergeCell ref="D123:D124"/>
    <mergeCell ref="E125:E127"/>
    <mergeCell ref="E130:E131"/>
    <mergeCell ref="D137:D138"/>
    <mergeCell ref="A147:A148"/>
    <mergeCell ref="E123:E124"/>
    <mergeCell ref="D125:D127"/>
    <mergeCell ref="A297:A300"/>
    <mergeCell ref="B295:B296"/>
    <mergeCell ref="L3:N3"/>
    <mergeCell ref="A5:N5"/>
    <mergeCell ref="A162:F162"/>
    <mergeCell ref="B144:B146"/>
    <mergeCell ref="A153:N153"/>
    <mergeCell ref="A152:F152"/>
    <mergeCell ref="A188:A194"/>
    <mergeCell ref="A195:A200"/>
    <mergeCell ref="B188:B194"/>
    <mergeCell ref="D149:D150"/>
    <mergeCell ref="C154:C161"/>
    <mergeCell ref="G7:J7"/>
    <mergeCell ref="D181:D187"/>
    <mergeCell ref="D263:D264"/>
    <mergeCell ref="D237:D242"/>
    <mergeCell ref="D54:D56"/>
    <mergeCell ref="F54:F55"/>
    <mergeCell ref="K7:K9"/>
    <mergeCell ref="A151:F151"/>
    <mergeCell ref="F87:F88"/>
    <mergeCell ref="A30:F30"/>
    <mergeCell ref="K24:K25"/>
    <mergeCell ref="B24:B25"/>
    <mergeCell ref="L151:N152"/>
    <mergeCell ref="L229:N236"/>
    <mergeCell ref="D188:D194"/>
    <mergeCell ref="L214:N220"/>
    <mergeCell ref="D170:D172"/>
    <mergeCell ref="D132:D133"/>
    <mergeCell ref="D134:D136"/>
    <mergeCell ref="F155:F156"/>
    <mergeCell ref="F157:F158"/>
    <mergeCell ref="K301:K302"/>
    <mergeCell ref="C304:C305"/>
    <mergeCell ref="A294:N294"/>
    <mergeCell ref="A302:F302"/>
    <mergeCell ref="A320:F320"/>
    <mergeCell ref="B388:B390"/>
    <mergeCell ref="E316:E317"/>
    <mergeCell ref="F388:F389"/>
    <mergeCell ref="L404:N405"/>
    <mergeCell ref="A318:A319"/>
    <mergeCell ref="D318:D319"/>
    <mergeCell ref="E349:E350"/>
    <mergeCell ref="A353:A355"/>
    <mergeCell ref="L363:N365"/>
    <mergeCell ref="C359:C362"/>
    <mergeCell ref="A308:A309"/>
    <mergeCell ref="C381:C382"/>
    <mergeCell ref="D370:D373"/>
    <mergeCell ref="K381:K383"/>
    <mergeCell ref="D374:D375"/>
    <mergeCell ref="E366:E369"/>
    <mergeCell ref="F366:F368"/>
    <mergeCell ref="D363:D365"/>
    <mergeCell ref="E359:E362"/>
    <mergeCell ref="E310:E311"/>
    <mergeCell ref="A306:A307"/>
    <mergeCell ref="A314:F314"/>
    <mergeCell ref="A313:F313"/>
    <mergeCell ref="A357:F357"/>
    <mergeCell ref="E353:E355"/>
    <mergeCell ref="L349:N350"/>
    <mergeCell ref="D304:D305"/>
    <mergeCell ref="A1121:F1121"/>
    <mergeCell ref="A1095:F1095"/>
    <mergeCell ref="E1054:E1059"/>
    <mergeCell ref="A1088:F1088"/>
    <mergeCell ref="A1089:F1089"/>
    <mergeCell ref="D410:D412"/>
    <mergeCell ref="A424:A425"/>
    <mergeCell ref="D408:D409"/>
    <mergeCell ref="D316:D317"/>
    <mergeCell ref="A351:A352"/>
    <mergeCell ref="K359:K362"/>
    <mergeCell ref="A413:A415"/>
    <mergeCell ref="A406:A407"/>
    <mergeCell ref="D424:D425"/>
    <mergeCell ref="A383:F383"/>
    <mergeCell ref="B430:B431"/>
    <mergeCell ref="D430:D431"/>
    <mergeCell ref="A1099:A1100"/>
    <mergeCell ref="A833:F833"/>
    <mergeCell ref="D829:D832"/>
    <mergeCell ref="A814:A816"/>
    <mergeCell ref="A1076:F1076"/>
    <mergeCell ref="A1010:A1012"/>
    <mergeCell ref="A946:A950"/>
    <mergeCell ref="A937:A939"/>
    <mergeCell ref="E997:E1000"/>
    <mergeCell ref="D1010:D1012"/>
    <mergeCell ref="D997:D1000"/>
    <mergeCell ref="B1013:B1014"/>
    <mergeCell ref="B994:B996"/>
    <mergeCell ref="D994:D996"/>
    <mergeCell ref="K636:K637"/>
    <mergeCell ref="L1099:N1100"/>
    <mergeCell ref="D1052:D1053"/>
    <mergeCell ref="D1040:D1041"/>
    <mergeCell ref="E1110:E1111"/>
    <mergeCell ref="K1110:K1112"/>
    <mergeCell ref="L1108:N1108"/>
    <mergeCell ref="L1105:N1107"/>
    <mergeCell ref="L1110:N1112"/>
    <mergeCell ref="L1101:N1104"/>
    <mergeCell ref="L1032:N1033"/>
    <mergeCell ref="B1032:B1033"/>
    <mergeCell ref="A1114:F1114"/>
    <mergeCell ref="A1124:F1124"/>
    <mergeCell ref="K1099:K1100"/>
    <mergeCell ref="C1099:C1100"/>
    <mergeCell ref="A1108:F1108"/>
    <mergeCell ref="B1110:B1111"/>
    <mergeCell ref="A1117:F1117"/>
    <mergeCell ref="A1080:F1080"/>
    <mergeCell ref="E1046:E1047"/>
    <mergeCell ref="A1105:A1107"/>
    <mergeCell ref="L1048:N1049"/>
    <mergeCell ref="A1087:F1087"/>
    <mergeCell ref="A1090:F1090"/>
    <mergeCell ref="A1120:F1120"/>
    <mergeCell ref="A1122:F1122"/>
    <mergeCell ref="A1115:F1115"/>
    <mergeCell ref="A1112:F1112"/>
    <mergeCell ref="A1110:A1111"/>
    <mergeCell ref="C1110:C1111"/>
    <mergeCell ref="D1101:D1104"/>
    <mergeCell ref="A1096:F1096"/>
    <mergeCell ref="L946:N950"/>
    <mergeCell ref="L965:N969"/>
    <mergeCell ref="A987:A989"/>
    <mergeCell ref="B956:B960"/>
    <mergeCell ref="A990:F990"/>
    <mergeCell ref="A973:A976"/>
    <mergeCell ref="A956:A960"/>
    <mergeCell ref="L961:N964"/>
    <mergeCell ref="B946:B950"/>
    <mergeCell ref="A922:A924"/>
    <mergeCell ref="L940:N940"/>
    <mergeCell ref="A941:A945"/>
    <mergeCell ref="B941:B945"/>
    <mergeCell ref="D941:D945"/>
    <mergeCell ref="D973:D976"/>
    <mergeCell ref="A977:A981"/>
    <mergeCell ref="L990:N990"/>
    <mergeCell ref="L937:N939"/>
    <mergeCell ref="A934:A936"/>
    <mergeCell ref="D982:D986"/>
    <mergeCell ref="D946:D950"/>
    <mergeCell ref="A928:A930"/>
    <mergeCell ref="A931:A933"/>
    <mergeCell ref="B951:B955"/>
    <mergeCell ref="D961:D964"/>
    <mergeCell ref="L951:N955"/>
    <mergeCell ref="D977:D981"/>
    <mergeCell ref="B965:B969"/>
    <mergeCell ref="L934:N936"/>
    <mergeCell ref="L956:N960"/>
    <mergeCell ref="L941:N945"/>
    <mergeCell ref="D934:D936"/>
    <mergeCell ref="L922:N924"/>
    <mergeCell ref="L925:N927"/>
    <mergeCell ref="D729:D731"/>
    <mergeCell ref="L678:N681"/>
    <mergeCell ref="L717:N719"/>
    <mergeCell ref="L708:N713"/>
    <mergeCell ref="L760:N762"/>
    <mergeCell ref="A763:A765"/>
    <mergeCell ref="D784:D786"/>
    <mergeCell ref="B747:B749"/>
    <mergeCell ref="L729:N731"/>
    <mergeCell ref="L766:N768"/>
    <mergeCell ref="L747:N749"/>
    <mergeCell ref="L769:N773"/>
    <mergeCell ref="C798:C806"/>
    <mergeCell ref="A856:F856"/>
    <mergeCell ref="A834:F834"/>
    <mergeCell ref="E884:E887"/>
    <mergeCell ref="A829:A832"/>
    <mergeCell ref="A708:A713"/>
    <mergeCell ref="D747:D749"/>
    <mergeCell ref="D738:D740"/>
    <mergeCell ref="L826:N828"/>
    <mergeCell ref="L823:N825"/>
    <mergeCell ref="D723:D725"/>
    <mergeCell ref="L735:N737"/>
    <mergeCell ref="A741:A746"/>
    <mergeCell ref="B751:B753"/>
    <mergeCell ref="D686:D689"/>
    <mergeCell ref="D690:D694"/>
    <mergeCell ref="A916:A918"/>
    <mergeCell ref="D732:D734"/>
    <mergeCell ref="B513:B516"/>
    <mergeCell ref="B603:B605"/>
    <mergeCell ref="A593:N593"/>
    <mergeCell ref="L521:N524"/>
    <mergeCell ref="A622:F622"/>
    <mergeCell ref="K632:K633"/>
    <mergeCell ref="A606:A608"/>
    <mergeCell ref="D606:D608"/>
    <mergeCell ref="L594:N596"/>
    <mergeCell ref="A600:A602"/>
    <mergeCell ref="B647:B648"/>
    <mergeCell ref="D597:D599"/>
    <mergeCell ref="L592:N592"/>
    <mergeCell ref="L642:N643"/>
    <mergeCell ref="L597:N599"/>
    <mergeCell ref="D630:D631"/>
    <mergeCell ref="D682:D685"/>
    <mergeCell ref="E614:E615"/>
    <mergeCell ref="L682:N685"/>
    <mergeCell ref="A674:A677"/>
    <mergeCell ref="A682:A685"/>
    <mergeCell ref="E618:E619"/>
    <mergeCell ref="L612:N613"/>
    <mergeCell ref="L614:N615"/>
    <mergeCell ref="L616:N617"/>
    <mergeCell ref="L618:N619"/>
    <mergeCell ref="K588:K589"/>
    <mergeCell ref="B606:B608"/>
    <mergeCell ref="A626:N626"/>
    <mergeCell ref="E606:E608"/>
    <mergeCell ref="A637:F637"/>
    <mergeCell ref="A632:A633"/>
    <mergeCell ref="D566:D568"/>
    <mergeCell ref="D574:D575"/>
    <mergeCell ref="L580:N581"/>
    <mergeCell ref="L620:N621"/>
    <mergeCell ref="A597:A599"/>
    <mergeCell ref="L603:N605"/>
    <mergeCell ref="L738:N740"/>
    <mergeCell ref="L817:N819"/>
    <mergeCell ref="A678:A681"/>
    <mergeCell ref="B708:B713"/>
    <mergeCell ref="D714:D716"/>
    <mergeCell ref="D717:D719"/>
    <mergeCell ref="A784:A786"/>
    <mergeCell ref="B798:B806"/>
    <mergeCell ref="A793:F793"/>
    <mergeCell ref="D769:D773"/>
    <mergeCell ref="D811:D813"/>
    <mergeCell ref="K798:K807"/>
    <mergeCell ref="A690:A694"/>
    <mergeCell ref="D804:D806"/>
    <mergeCell ref="L804:N806"/>
    <mergeCell ref="A627:A629"/>
    <mergeCell ref="L639:N641"/>
    <mergeCell ref="A584:F584"/>
    <mergeCell ref="E574:E575"/>
    <mergeCell ref="A588:A589"/>
    <mergeCell ref="F627:F628"/>
    <mergeCell ref="B600:B602"/>
    <mergeCell ref="A612:A613"/>
    <mergeCell ref="A616:A617"/>
    <mergeCell ref="A735:A737"/>
    <mergeCell ref="A766:A768"/>
    <mergeCell ref="A853:F853"/>
    <mergeCell ref="D814:D816"/>
    <mergeCell ref="K751:K792"/>
    <mergeCell ref="A695:A699"/>
    <mergeCell ref="D744:D746"/>
    <mergeCell ref="E794:E797"/>
    <mergeCell ref="A798:A800"/>
    <mergeCell ref="L751:N753"/>
    <mergeCell ref="L732:N734"/>
    <mergeCell ref="A639:A641"/>
    <mergeCell ref="A638:N638"/>
    <mergeCell ref="B627:B629"/>
    <mergeCell ref="E620:E621"/>
    <mergeCell ref="K627:K629"/>
    <mergeCell ref="D627:D629"/>
    <mergeCell ref="A590:A591"/>
    <mergeCell ref="L798:N800"/>
    <mergeCell ref="L829:N832"/>
    <mergeCell ref="E627:E629"/>
    <mergeCell ref="D823:D825"/>
    <mergeCell ref="D826:D828"/>
    <mergeCell ref="D790:D792"/>
    <mergeCell ref="D763:D765"/>
    <mergeCell ref="A774:A778"/>
    <mergeCell ref="A769:A773"/>
    <mergeCell ref="D757:D759"/>
    <mergeCell ref="E751:E792"/>
    <mergeCell ref="C751:C792"/>
    <mergeCell ref="B754:B792"/>
    <mergeCell ref="D779:D783"/>
    <mergeCell ref="A750:F750"/>
    <mergeCell ref="A732:A734"/>
    <mergeCell ref="L928:N930"/>
    <mergeCell ref="A804:A806"/>
    <mergeCell ref="A787:A789"/>
    <mergeCell ref="L754:N756"/>
    <mergeCell ref="B820:B822"/>
    <mergeCell ref="L906:N908"/>
    <mergeCell ref="D913:D915"/>
    <mergeCell ref="D766:D768"/>
    <mergeCell ref="B823:B825"/>
    <mergeCell ref="D760:D762"/>
    <mergeCell ref="L416:N417"/>
    <mergeCell ref="L376:N377"/>
    <mergeCell ref="D385:D387"/>
    <mergeCell ref="A385:A387"/>
    <mergeCell ref="E385:E387"/>
    <mergeCell ref="F555:F557"/>
    <mergeCell ref="D612:D613"/>
    <mergeCell ref="L513:N516"/>
    <mergeCell ref="A517:A520"/>
    <mergeCell ref="C513:C562"/>
    <mergeCell ref="L644:N646"/>
    <mergeCell ref="K647:K648"/>
    <mergeCell ref="L525:N528"/>
    <mergeCell ref="L909:N912"/>
    <mergeCell ref="L902:N902"/>
    <mergeCell ref="D794:D797"/>
    <mergeCell ref="C794:C797"/>
    <mergeCell ref="A835:F835"/>
    <mergeCell ref="D754:D756"/>
    <mergeCell ref="F537:F539"/>
    <mergeCell ref="D517:D520"/>
    <mergeCell ref="K576:K581"/>
    <mergeCell ref="D26:D28"/>
    <mergeCell ref="C24:C28"/>
    <mergeCell ref="A26:A28"/>
    <mergeCell ref="B26:B28"/>
    <mergeCell ref="A24:A25"/>
    <mergeCell ref="F363:F364"/>
    <mergeCell ref="K364:K365"/>
    <mergeCell ref="D24:D25"/>
    <mergeCell ref="L24:N25"/>
    <mergeCell ref="L656:N657"/>
    <mergeCell ref="C627:C629"/>
    <mergeCell ref="L674:N677"/>
    <mergeCell ref="K338:K339"/>
    <mergeCell ref="L130:N131"/>
    <mergeCell ref="A303:N303"/>
    <mergeCell ref="L301:N302"/>
    <mergeCell ref="D173:D180"/>
    <mergeCell ref="K162:K163"/>
    <mergeCell ref="D295:D296"/>
    <mergeCell ref="E295:E296"/>
    <mergeCell ref="B452:B453"/>
    <mergeCell ref="L263:N264"/>
    <mergeCell ref="L132:N133"/>
    <mergeCell ref="F501:F503"/>
    <mergeCell ref="A270:F270"/>
    <mergeCell ref="K566:K575"/>
    <mergeCell ref="D563:D565"/>
    <mergeCell ref="A569:A571"/>
    <mergeCell ref="B569:B571"/>
    <mergeCell ref="D569:D571"/>
    <mergeCell ref="D594:D596"/>
    <mergeCell ref="B597:B599"/>
    <mergeCell ref="E1001:E1005"/>
    <mergeCell ref="D965:D969"/>
    <mergeCell ref="E861:E866"/>
    <mergeCell ref="A849:F849"/>
    <mergeCell ref="A850:F850"/>
    <mergeCell ref="A965:A969"/>
    <mergeCell ref="B642:B643"/>
    <mergeCell ref="A208:A213"/>
    <mergeCell ref="B201:B207"/>
    <mergeCell ref="D208:D213"/>
    <mergeCell ref="A659:A660"/>
    <mergeCell ref="B717:B746"/>
    <mergeCell ref="C717:C746"/>
    <mergeCell ref="E717:E746"/>
    <mergeCell ref="B505:B508"/>
    <mergeCell ref="D505:D508"/>
    <mergeCell ref="F509:F511"/>
    <mergeCell ref="C829:C832"/>
    <mergeCell ref="F505:F507"/>
    <mergeCell ref="A848:F848"/>
    <mergeCell ref="D991:D993"/>
    <mergeCell ref="B413:B415"/>
    <mergeCell ref="B509:B512"/>
    <mergeCell ref="A686:A689"/>
    <mergeCell ref="A811:A813"/>
    <mergeCell ref="A826:A828"/>
    <mergeCell ref="A817:A819"/>
    <mergeCell ref="B829:B832"/>
    <mergeCell ref="D670:D673"/>
    <mergeCell ref="C588:C591"/>
    <mergeCell ref="A851:F851"/>
    <mergeCell ref="A852:F852"/>
    <mergeCell ref="F159:F160"/>
    <mergeCell ref="A273:F273"/>
    <mergeCell ref="A237:A242"/>
    <mergeCell ref="A229:A236"/>
    <mergeCell ref="F644:F645"/>
    <mergeCell ref="A269:F269"/>
    <mergeCell ref="B195:B200"/>
    <mergeCell ref="B381:B382"/>
    <mergeCell ref="A381:A382"/>
    <mergeCell ref="E563:E565"/>
    <mergeCell ref="B448:B449"/>
    <mergeCell ref="L439:N441"/>
    <mergeCell ref="D493:D496"/>
    <mergeCell ref="D541:D544"/>
    <mergeCell ref="L537:N540"/>
    <mergeCell ref="F533:F535"/>
    <mergeCell ref="A397:A399"/>
    <mergeCell ref="D406:D407"/>
    <mergeCell ref="E397:E399"/>
    <mergeCell ref="A432:A433"/>
    <mergeCell ref="D481:D484"/>
    <mergeCell ref="D452:D453"/>
    <mergeCell ref="B493:B496"/>
    <mergeCell ref="L505:N508"/>
    <mergeCell ref="A513:A516"/>
    <mergeCell ref="L517:N520"/>
    <mergeCell ref="D489:D492"/>
    <mergeCell ref="L489:N492"/>
    <mergeCell ref="F493:F495"/>
    <mergeCell ref="F489:F491"/>
    <mergeCell ref="D366:D369"/>
    <mergeCell ref="L563:N565"/>
    <mergeCell ref="K941:K945"/>
    <mergeCell ref="L1010:N1012"/>
    <mergeCell ref="A461:F461"/>
    <mergeCell ref="A464:F464"/>
    <mergeCell ref="E154:E161"/>
    <mergeCell ref="A214:A220"/>
    <mergeCell ref="B154:B161"/>
    <mergeCell ref="D956:D960"/>
    <mergeCell ref="A903:A905"/>
    <mergeCell ref="A919:A921"/>
    <mergeCell ref="A644:A646"/>
    <mergeCell ref="A587:N587"/>
    <mergeCell ref="A380:N380"/>
    <mergeCell ref="D774:D778"/>
    <mergeCell ref="D798:D800"/>
    <mergeCell ref="L913:N915"/>
    <mergeCell ref="D903:D905"/>
    <mergeCell ref="K820:K832"/>
    <mergeCell ref="A707:F707"/>
    <mergeCell ref="K656:K657"/>
    <mergeCell ref="D735:D737"/>
    <mergeCell ref="L726:N728"/>
    <mergeCell ref="A760:A762"/>
    <mergeCell ref="A700:A706"/>
    <mergeCell ref="K906:K939"/>
    <mergeCell ref="A541:A544"/>
    <mergeCell ref="E906:E939"/>
    <mergeCell ref="C906:C939"/>
    <mergeCell ref="B906:B939"/>
    <mergeCell ref="C747:C749"/>
    <mergeCell ref="K747:K749"/>
    <mergeCell ref="D678:D681"/>
    <mergeCell ref="L221:N228"/>
    <mergeCell ref="L903:N905"/>
    <mergeCell ref="A642:A643"/>
    <mergeCell ref="E946:E986"/>
    <mergeCell ref="C946:C989"/>
    <mergeCell ref="K946:K989"/>
    <mergeCell ref="E388:E390"/>
    <mergeCell ref="E391:E393"/>
    <mergeCell ref="E394:E396"/>
    <mergeCell ref="E400:E401"/>
    <mergeCell ref="E402:E403"/>
    <mergeCell ref="A466:F466"/>
    <mergeCell ref="A467:F467"/>
    <mergeCell ref="A470:F470"/>
    <mergeCell ref="A469:F469"/>
    <mergeCell ref="E594:E599"/>
    <mergeCell ref="A624:F624"/>
    <mergeCell ref="A625:F625"/>
    <mergeCell ref="K622:N625"/>
    <mergeCell ref="D820:D822"/>
    <mergeCell ref="A462:F462"/>
    <mergeCell ref="A471:F471"/>
    <mergeCell ref="E404:E405"/>
    <mergeCell ref="K460:N469"/>
    <mergeCell ref="K470:N471"/>
    <mergeCell ref="A497:A500"/>
    <mergeCell ref="B497:B500"/>
    <mergeCell ref="A418:A419"/>
    <mergeCell ref="D925:D927"/>
    <mergeCell ref="A794:A797"/>
    <mergeCell ref="D649:D650"/>
    <mergeCell ref="D695:D699"/>
    <mergeCell ref="K717:K746"/>
    <mergeCell ref="D456:D457"/>
    <mergeCell ref="B439:B441"/>
    <mergeCell ref="D439:D441"/>
    <mergeCell ref="E747:E749"/>
    <mergeCell ref="A807:F807"/>
    <mergeCell ref="L820:N822"/>
    <mergeCell ref="B826:B828"/>
    <mergeCell ref="D666:D669"/>
    <mergeCell ref="E798:E806"/>
    <mergeCell ref="B588:B589"/>
    <mergeCell ref="B590:B591"/>
    <mergeCell ref="A614:A615"/>
    <mergeCell ref="L636:N637"/>
    <mergeCell ref="K594:K611"/>
    <mergeCell ref="C594:C611"/>
    <mergeCell ref="B794:B797"/>
    <mergeCell ref="L790:N792"/>
    <mergeCell ref="B566:B568"/>
    <mergeCell ref="L653:N655"/>
    <mergeCell ref="L686:N689"/>
    <mergeCell ref="L814:N816"/>
    <mergeCell ref="L784:N786"/>
    <mergeCell ref="L741:N743"/>
    <mergeCell ref="L744:N746"/>
    <mergeCell ref="L578:N579"/>
    <mergeCell ref="D578:D579"/>
    <mergeCell ref="E578:E579"/>
    <mergeCell ref="A574:A575"/>
    <mergeCell ref="B574:B575"/>
    <mergeCell ref="D576:D577"/>
    <mergeCell ref="E576:E577"/>
  </mergeCells>
  <pageMargins left="0.22" right="0.27559055118110237" top="0.17" bottom="0.22" header="0.18" footer="0.17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Priedas</vt:lpstr>
      <vt:lpstr>Priedas!Print_Titles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2006-11-28T10:25:48Z</dcterms:created>
  <dcterms:modified xsi:type="dcterms:W3CDTF">2016-11-15T12:52:52Z</dcterms:modified>
</cp:coreProperties>
</file>